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na.lmbt\Downloads\"/>
    </mc:Choice>
  </mc:AlternateContent>
  <xr:revisionPtr revIDLastSave="0" documentId="8_{5F85AF0B-0F6C-434E-ADA2-1BD27F5CB1B9}" xr6:coauthVersionLast="45" xr6:coauthVersionMax="45" xr10:uidLastSave="{00000000-0000-0000-0000-000000000000}"/>
  <bookViews>
    <workbookView xWindow="760" yWindow="760" windowWidth="14400" windowHeight="7270" xr2:uid="{00000000-000D-0000-FFFF-FFFF00000000}"/>
  </bookViews>
  <sheets>
    <sheet name="PLANILHA ORÇAMENT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7" i="2" l="1"/>
  <c r="F88" i="2"/>
  <c r="F89" i="2"/>
  <c r="F86" i="2" l="1"/>
</calcChain>
</file>

<file path=xl/sharedStrings.xml><?xml version="1.0" encoding="utf-8"?>
<sst xmlns="http://schemas.openxmlformats.org/spreadsheetml/2006/main" count="285" uniqueCount="153">
  <si>
    <t>Consulta no canil</t>
  </si>
  <si>
    <t>Medicacäo endovenosa</t>
  </si>
  <si>
    <t>Sutura de Pele</t>
  </si>
  <si>
    <t>Vacinação polivalente</t>
  </si>
  <si>
    <t>Transporte canil-clínica-canil (trecho)</t>
  </si>
  <si>
    <t>Clínica e cirurgia ortopédica</t>
  </si>
  <si>
    <t>Redução de fraturas</t>
  </si>
  <si>
    <t>Resoluções de luxações</t>
  </si>
  <si>
    <t>Tratamento cirúrgico da displasia coxofemoral</t>
  </si>
  <si>
    <t>Tratamento para ruptura de ligamento cruzado</t>
  </si>
  <si>
    <t>Anestesia local</t>
  </si>
  <si>
    <t>Anestesia epidural</t>
  </si>
  <si>
    <t>Anestesia geral injetável ou inalatória</t>
  </si>
  <si>
    <t>Sedação</t>
  </si>
  <si>
    <t>Cirurgia castração fêmea (OSH)</t>
  </si>
  <si>
    <t>Correçao de hérnia diafragmática</t>
  </si>
  <si>
    <t>Enterostomia e enterectomia</t>
  </si>
  <si>
    <t>Otohematoma</t>
  </si>
  <si>
    <t>Resolução Cirúrgica para piometra</t>
  </si>
  <si>
    <t>Torção gástrica</t>
  </si>
  <si>
    <t>Cirurgia laparotomia</t>
  </si>
  <si>
    <t>Biópsia</t>
  </si>
  <si>
    <t>Exérese de tumor</t>
  </si>
  <si>
    <t>Eletrocardiograma</t>
  </si>
  <si>
    <t>Ecocardiograma</t>
  </si>
  <si>
    <t>Tratamento de canal</t>
  </si>
  <si>
    <t>Teste de fluoresceína</t>
  </si>
  <si>
    <t>Hematologia</t>
  </si>
  <si>
    <t>Hemograma com pesquisa de hematozoários</t>
  </si>
  <si>
    <t>Contagem de reticulócitos</t>
  </si>
  <si>
    <t>Ácido úrico</t>
  </si>
  <si>
    <t>ALT/TGP</t>
  </si>
  <si>
    <t>Bilirrubina frações</t>
  </si>
  <si>
    <t>Bilirrubina total</t>
  </si>
  <si>
    <t>Cálcio</t>
  </si>
  <si>
    <t>CK ( creatinaquinase)</t>
  </si>
  <si>
    <t>Colesterol</t>
  </si>
  <si>
    <t>Creatinina</t>
  </si>
  <si>
    <t>Fósforo</t>
  </si>
  <si>
    <t>GGT</t>
  </si>
  <si>
    <t>Glicose</t>
  </si>
  <si>
    <t>Lipase</t>
  </si>
  <si>
    <t>Proteínas totais</t>
  </si>
  <si>
    <t>Triglicérides</t>
  </si>
  <si>
    <t>Uréia</t>
  </si>
  <si>
    <t>Parasitologia (Exame de fezes)</t>
  </si>
  <si>
    <t>Raspado de pele</t>
  </si>
  <si>
    <t>Cultura e antibiograma</t>
  </si>
  <si>
    <t>TSH</t>
  </si>
  <si>
    <t>T3</t>
  </si>
  <si>
    <t>T4</t>
  </si>
  <si>
    <t>RIFI/ELISA</t>
  </si>
  <si>
    <t>Citologia aspirativa</t>
  </si>
  <si>
    <t>Radiografia com laudo - 1 posiçao</t>
  </si>
  <si>
    <t>Radiografia com laudo- 3 posiçôes</t>
  </si>
  <si>
    <t>Tomografia computadorizada</t>
  </si>
  <si>
    <t>Ultrassonografia</t>
  </si>
  <si>
    <t>item</t>
  </si>
  <si>
    <t>DESCRIÇÃO</t>
  </si>
  <si>
    <t>Consulta especialista</t>
  </si>
  <si>
    <t>Controle de endoparasitas (duas doses- 15 dias)</t>
  </si>
  <si>
    <t>Eutanásia</t>
  </si>
  <si>
    <t>Fluidoterapia</t>
  </si>
  <si>
    <t>Diária de internação hospitalar</t>
  </si>
  <si>
    <t>Diária UTI</t>
  </si>
  <si>
    <t>Curativo Simples</t>
  </si>
  <si>
    <t>Curva glicémica</t>
  </si>
  <si>
    <t>Medicação oral</t>
  </si>
  <si>
    <t>Medicação tópica</t>
  </si>
  <si>
    <t>Miíase</t>
  </si>
  <si>
    <t>Tratamento para giárdia</t>
  </si>
  <si>
    <t>Vacinação contra dirofilariose (ProHeart -30 a 40 kg)</t>
  </si>
  <si>
    <t>Vacina contra raiva</t>
  </si>
  <si>
    <t>Vacinação contra traqueobronquite</t>
  </si>
  <si>
    <t>Vacinação contra leishmaniose</t>
  </si>
  <si>
    <t>Extração dentária</t>
  </si>
  <si>
    <t>Potássio</t>
  </si>
  <si>
    <t>Pesquisa fúngica</t>
  </si>
  <si>
    <t>Necrópsia</t>
  </si>
  <si>
    <t>Radiografias em cães</t>
  </si>
  <si>
    <t>Radiografia e laudos de displasia coxofemoral</t>
  </si>
  <si>
    <t>Radiografia contrastada do trânsito gastrointestinal</t>
  </si>
  <si>
    <t>Medicacäo subcutânea</t>
  </si>
  <si>
    <t>Radiografia com laudo - 2 posiçôes</t>
  </si>
  <si>
    <t>Visita médica veteriniria mensal ao canil para avaliação geral da saúde dos cães</t>
  </si>
  <si>
    <t>Medicação intramuscular</t>
  </si>
  <si>
    <t>Correção e tratamento de úlcera de córnea</t>
  </si>
  <si>
    <t>Urinálise completa (EAS - quimico, fisico, sedimentos)</t>
  </si>
  <si>
    <t>Colocacäo de coleiras nos animais, para prevenção da Leishmaniose. Coleira a base de Deltametrina a 4%.</t>
  </si>
  <si>
    <t>Perfil do carrapato. EHRLICHIA IgM/IgG; BABESIA IgM/IgG</t>
  </si>
  <si>
    <t>PCR DE MEDULA ÓSSEA</t>
  </si>
  <si>
    <t>Remoção de cisto dermóide.</t>
  </si>
  <si>
    <t xml:space="preserve"> Punção de medula óssea.</t>
  </si>
  <si>
    <t>Remoção de verrugas.</t>
  </si>
  <si>
    <t>Remoção dos sacos anais.</t>
  </si>
  <si>
    <t>Mastectomia total bilateral.</t>
  </si>
  <si>
    <t>Mastectomia total unilateral.</t>
  </si>
  <si>
    <t>Funeral (incineração acima de 20 kg).</t>
  </si>
  <si>
    <t>Erlichia + Lyme + Dirofilária +
Anaplasma ( teste 4DX)</t>
  </si>
  <si>
    <t>Cirurgia castração macho (orquiectomia)</t>
  </si>
  <si>
    <t>Correçao de hérnia (umbilical, inguinal)</t>
  </si>
  <si>
    <t>Consulta na clínica</t>
  </si>
  <si>
    <t>Quantidade Máxima estimada (12 meses)</t>
  </si>
  <si>
    <t xml:space="preserve">Valor Unitário (R$) - Mediana dos Valores Pesquisados </t>
  </si>
  <si>
    <t>Observações</t>
  </si>
  <si>
    <t xml:space="preserve">Valor Total para Quantidade Máxima (R$) </t>
  </si>
  <si>
    <t>Total</t>
  </si>
  <si>
    <t>Gastrotomia e gastropexia</t>
  </si>
  <si>
    <t>Tonometria PIO ( pressão intraocular)</t>
  </si>
  <si>
    <t>Teste de lágrima</t>
  </si>
  <si>
    <t>AST/TGO</t>
  </si>
  <si>
    <t>Contagem de Plaquetas</t>
  </si>
  <si>
    <t>Proteína C Reativa ( PCR)</t>
  </si>
  <si>
    <t>Fosfatase alcalina (FA)</t>
  </si>
  <si>
    <t>Fisioterapia</t>
  </si>
  <si>
    <t>Ressonância Magnética</t>
  </si>
  <si>
    <t>Observações sobre o Procedimento</t>
  </si>
  <si>
    <t xml:space="preserve">A VISITA MV DEVE ABRANGER ALÉM DO EXAME CLÍNICO O CONTROLE DE ENDO E ECTOPARASITAS INCLUINDO A SUA PREVENÇÃO. ASSIM, O VETERINÁRIO RESPONSÁVEL DEVERÁ INSTITUIR UM PROGRAMA PRÓPRIO SANITÁRIO. QUE INCLUI OS ITENS: 5,6,7, 8 e 24. </t>
  </si>
  <si>
    <t>PAGO SOMENTE SE HOUVER DEMANDA</t>
  </si>
  <si>
    <t>A ÚNICA COLEIRA A SER USADA É A BASE DE 4% DE DELTAMETRINA PARA PREVENÇÃO DA LEISHMANIOSE</t>
  </si>
  <si>
    <t>OS CARRAPATICIDAS SISTÊMICOS DEVEM VARIAR. NÃO FIXE O PRINCÍPIO ATIVO.</t>
  </si>
  <si>
    <t xml:space="preserve">DEVE ESTAR NO PROGRAMA SANITÁRIO O VERMÍFUGO, DOSAGEM E PERIODICIDADE. </t>
  </si>
  <si>
    <t>Fornecimento de produto  CARRAPATICIDA SISTÊMICO. EX: SIMPARIC, NEXGARD, BRAVECTO, ETC. </t>
  </si>
  <si>
    <t>Emissão do Atestado Sanitário trânsito de cães</t>
  </si>
  <si>
    <t>Lavagem gástrica </t>
  </si>
  <si>
    <t>Vacina giárdia </t>
  </si>
  <si>
    <t>Vacinas éticas</t>
  </si>
  <si>
    <t>Vacinas éticas (APESAR DA VACINAÇÃO ESTAR SUSPENSA PODE SER QUE NO FUTURO VOLTE.)</t>
  </si>
  <si>
    <t>3-Anestesiologia</t>
  </si>
  <si>
    <t>4-Cirurgia de tecidos moles</t>
  </si>
  <si>
    <t>o valor deve incluir  a anestesia mais recomendável para o procedimento</t>
  </si>
  <si>
    <t>5-Clínica e cirurgia oncológica</t>
  </si>
  <si>
    <t>6-Cardiologia</t>
  </si>
  <si>
    <t>7-Cirurgias e procedimentos odontológicos</t>
  </si>
  <si>
    <t>incluindo anestesia inalatória</t>
  </si>
  <si>
    <t xml:space="preserve">Tratamento periodontal profilático </t>
  </si>
  <si>
    <t xml:space="preserve">Tratamento periodontal com presença de doença </t>
  </si>
  <si>
    <t>Por dente, independe de quantos canais</t>
  </si>
  <si>
    <t>8-Clínica e cirurgia oftálmica</t>
  </si>
  <si>
    <t>9-Procedimentos de Patologia Clínica Veterinárias</t>
  </si>
  <si>
    <t>10-Bioquímica</t>
  </si>
  <si>
    <t>11-Urinálise</t>
  </si>
  <si>
    <t>12-Parasitologia</t>
  </si>
  <si>
    <t>13-Microscopia</t>
  </si>
  <si>
    <t>14-Dosagem hormonal</t>
  </si>
  <si>
    <t>15-Leishmaniose</t>
  </si>
  <si>
    <t>16-Anatomia Patológica (histopatologia)</t>
  </si>
  <si>
    <t>17-Procedimentos de Diagnóstico por Imagem e Exames Veterinários
Imagem e Exames Veterinérios</t>
  </si>
  <si>
    <t>18-Terapia complementar</t>
  </si>
  <si>
    <t xml:space="preserve">Acupuntura </t>
  </si>
  <si>
    <t>TOTAL GERAL (QUANTIDADE MÁXIMA)</t>
  </si>
  <si>
    <t>1-Emergência</t>
  </si>
  <si>
    <t>2-Procedimentos Clínicos, Cirúrgicos e Ambulatoriais nas seguintes áreas
Veterinárias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</si>
</sst>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\ #,##0.00;[Red]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4" borderId="0" xfId="0" applyFill="1"/>
    <xf numFmtId="0" fontId="0" fillId="5" borderId="1" xfId="0" applyFill="1" applyBorder="1" applyAlignment="1">
      <alignment horizontal="center" vertical="center" wrapText="1"/>
    </xf>
    <xf numFmtId="0" fontId="0" fillId="5" borderId="0" xfId="0" applyFill="1"/>
    <xf numFmtId="0" fontId="0" fillId="0" borderId="0" xfId="0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0" xfId="0" applyFill="1"/>
    <xf numFmtId="0" fontId="1" fillId="5" borderId="1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0" fillId="5" borderId="1" xfId="0" applyNumberFormat="1" applyFill="1" applyBorder="1" applyAlignment="1">
      <alignment horizontal="center" vertical="center" wrapText="1"/>
    </xf>
    <xf numFmtId="165" fontId="0" fillId="6" borderId="1" xfId="0" applyNumberFormat="1" applyFill="1" applyBorder="1" applyAlignment="1">
      <alignment horizontal="center" vertical="center" wrapText="1"/>
    </xf>
    <xf numFmtId="165" fontId="0" fillId="5" borderId="1" xfId="0" applyNumberFormat="1" applyFill="1" applyBorder="1"/>
    <xf numFmtId="165" fontId="0" fillId="0" borderId="1" xfId="0" applyNumberFormat="1" applyBorder="1"/>
    <xf numFmtId="165" fontId="0" fillId="5" borderId="1" xfId="0" applyNumberFormat="1" applyFill="1" applyBorder="1" applyAlignment="1">
      <alignment horizontal="center"/>
    </xf>
    <xf numFmtId="165" fontId="1" fillId="5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164" fontId="0" fillId="6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5" borderId="1" xfId="0" applyNumberFormat="1" applyFill="1" applyBorder="1"/>
    <xf numFmtId="165" fontId="0" fillId="6" borderId="4" xfId="0" applyNumberFormat="1" applyFill="1" applyBorder="1" applyAlignment="1">
      <alignment horizontal="center" vertical="center" wrapText="1"/>
    </xf>
    <xf numFmtId="165" fontId="0" fillId="6" borderId="1" xfId="0" applyNumberFormat="1" applyFill="1" applyBorder="1"/>
    <xf numFmtId="164" fontId="0" fillId="0" borderId="0" xfId="0" applyNumberFormat="1" applyAlignment="1">
      <alignment horizontal="center" vertical="center"/>
    </xf>
    <xf numFmtId="164" fontId="0" fillId="6" borderId="1" xfId="0" applyNumberFormat="1" applyFill="1" applyBorder="1" applyAlignment="1">
      <alignment wrapText="1"/>
    </xf>
    <xf numFmtId="164" fontId="0" fillId="6" borderId="1" xfId="0" applyNumberFormat="1" applyFill="1" applyBorder="1" applyAlignment="1">
      <alignment vertical="center"/>
    </xf>
    <xf numFmtId="165" fontId="0" fillId="5" borderId="1" xfId="0" applyNumberFormat="1" applyFill="1" applyBorder="1" applyAlignment="1">
      <alignment wrapText="1"/>
    </xf>
    <xf numFmtId="164" fontId="0" fillId="5" borderId="1" xfId="0" applyNumberFormat="1" applyFont="1" applyFill="1" applyBorder="1" applyAlignment="1">
      <alignment horizontal="center" vertical="center" wrapText="1"/>
    </xf>
    <xf numFmtId="165" fontId="0" fillId="5" borderId="1" xfId="0" applyNumberFormat="1" applyFont="1" applyFill="1" applyBorder="1" applyAlignment="1">
      <alignment horizontal="center" vertical="center" wrapText="1"/>
    </xf>
    <xf numFmtId="165" fontId="0" fillId="5" borderId="4" xfId="0" applyNumberForma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0" fillId="6" borderId="1" xfId="0" applyNumberForma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0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wrapText="1"/>
    </xf>
    <xf numFmtId="164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1" fillId="2" borderId="6" xfId="0" applyFont="1" applyFill="1" applyBorder="1" applyAlignment="1">
      <alignment vertical="center"/>
    </xf>
    <xf numFmtId="165" fontId="0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5" fontId="0" fillId="5" borderId="2" xfId="0" applyNumberFormat="1" applyFill="1" applyBorder="1" applyAlignment="1">
      <alignment horizontal="center" vertical="center" wrapText="1"/>
    </xf>
    <xf numFmtId="165" fontId="0" fillId="5" borderId="4" xfId="0" applyNumberForma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39"/>
  <sheetViews>
    <sheetView tabSelected="1" zoomScaleNormal="100" workbookViewId="0">
      <pane ySplit="1" topLeftCell="A2" activePane="bottomLeft" state="frozen"/>
      <selection pane="bottomLeft" activeCell="I3" sqref="I3"/>
    </sheetView>
  </sheetViews>
  <sheetFormatPr defaultRowHeight="14.5" x14ac:dyDescent="0.35"/>
  <cols>
    <col min="2" max="2" width="24.1796875" style="1" customWidth="1"/>
    <col min="3" max="3" width="19.7265625" customWidth="1"/>
    <col min="4" max="4" width="27.26953125" customWidth="1"/>
    <col min="5" max="5" width="18.26953125" customWidth="1"/>
    <col min="6" max="6" width="18.453125" customWidth="1"/>
    <col min="7" max="7" width="18.54296875" customWidth="1"/>
    <col min="8" max="8" width="18.7265625" customWidth="1"/>
  </cols>
  <sheetData>
    <row r="1" spans="1:195" ht="43.5" x14ac:dyDescent="0.35">
      <c r="A1" s="12" t="s">
        <v>57</v>
      </c>
      <c r="B1" s="12" t="s">
        <v>58</v>
      </c>
      <c r="C1" s="12" t="s">
        <v>116</v>
      </c>
      <c r="D1" s="12" t="s">
        <v>102</v>
      </c>
      <c r="E1" s="12" t="s">
        <v>103</v>
      </c>
      <c r="F1" s="12" t="s">
        <v>105</v>
      </c>
      <c r="G1" s="12" t="s">
        <v>104</v>
      </c>
      <c r="H1" s="1"/>
    </row>
    <row r="2" spans="1:195" ht="15" customHeight="1" x14ac:dyDescent="0.35">
      <c r="A2" s="61" t="s">
        <v>151</v>
      </c>
      <c r="B2" s="62"/>
      <c r="C2" s="62"/>
      <c r="D2" s="62"/>
      <c r="E2" s="62"/>
      <c r="F2" s="62"/>
      <c r="G2" s="62"/>
      <c r="H2" s="1"/>
    </row>
    <row r="3" spans="1:195" s="5" customFormat="1" ht="203" x14ac:dyDescent="0.35">
      <c r="A3" s="49">
        <v>1</v>
      </c>
      <c r="B3" s="49" t="s">
        <v>84</v>
      </c>
      <c r="C3" s="4" t="s">
        <v>117</v>
      </c>
      <c r="D3" s="4">
        <v>12</v>
      </c>
      <c r="E3" s="22">
        <v>775</v>
      </c>
      <c r="F3" s="22">
        <v>9300</v>
      </c>
      <c r="G3" s="9" t="s">
        <v>118</v>
      </c>
      <c r="H3" s="1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</row>
    <row r="4" spans="1:195" ht="29" x14ac:dyDescent="0.35">
      <c r="A4" s="50">
        <v>2</v>
      </c>
      <c r="B4" s="50" t="s">
        <v>101</v>
      </c>
      <c r="C4" s="2"/>
      <c r="D4" s="2">
        <v>10</v>
      </c>
      <c r="E4" s="14">
        <v>293.33333333333331</v>
      </c>
      <c r="F4" s="14">
        <v>2933.333333333333</v>
      </c>
      <c r="G4" s="11" t="s">
        <v>118</v>
      </c>
      <c r="H4" s="1"/>
    </row>
    <row r="5" spans="1:195" ht="29" x14ac:dyDescent="0.35">
      <c r="A5" s="49">
        <v>3</v>
      </c>
      <c r="B5" s="49" t="s">
        <v>59</v>
      </c>
      <c r="C5" s="4"/>
      <c r="D5" s="4">
        <v>10</v>
      </c>
      <c r="E5" s="15">
        <v>530.83333333333337</v>
      </c>
      <c r="F5" s="15">
        <v>5308.3333333333339</v>
      </c>
      <c r="G5" s="9" t="s">
        <v>118</v>
      </c>
      <c r="H5" s="1"/>
    </row>
    <row r="6" spans="1:195" ht="29" x14ac:dyDescent="0.35">
      <c r="A6" s="50">
        <v>4</v>
      </c>
      <c r="B6" s="50" t="s">
        <v>0</v>
      </c>
      <c r="C6" s="51"/>
      <c r="D6" s="2">
        <v>10</v>
      </c>
      <c r="E6" s="14">
        <v>485</v>
      </c>
      <c r="F6" s="14">
        <v>4850</v>
      </c>
      <c r="G6" s="11" t="s">
        <v>118</v>
      </c>
      <c r="H6" s="1"/>
    </row>
    <row r="7" spans="1:195" s="3" customFormat="1" ht="87" x14ac:dyDescent="0.35">
      <c r="A7" s="49">
        <v>5</v>
      </c>
      <c r="B7" s="49" t="s">
        <v>88</v>
      </c>
      <c r="C7" s="4" t="s">
        <v>119</v>
      </c>
      <c r="D7" s="42">
        <v>22</v>
      </c>
      <c r="E7" s="15">
        <v>180</v>
      </c>
      <c r="F7" s="15">
        <v>3960</v>
      </c>
      <c r="G7" s="9" t="s">
        <v>118</v>
      </c>
      <c r="H7" s="1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</row>
    <row r="8" spans="1:195" s="3" customFormat="1" ht="77.5" x14ac:dyDescent="0.35">
      <c r="A8" s="50">
        <v>6</v>
      </c>
      <c r="B8" s="50" t="s">
        <v>122</v>
      </c>
      <c r="C8" s="7" t="s">
        <v>120</v>
      </c>
      <c r="D8" s="7">
        <v>40</v>
      </c>
      <c r="E8" s="16">
        <v>286.66666666666669</v>
      </c>
      <c r="F8" s="16">
        <v>11466.666666666668</v>
      </c>
      <c r="G8" s="11" t="s">
        <v>118</v>
      </c>
      <c r="H8" s="1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</row>
    <row r="9" spans="1:195" s="5" customFormat="1" ht="84" customHeight="1" x14ac:dyDescent="0.35">
      <c r="A9" s="49">
        <v>7</v>
      </c>
      <c r="B9" s="52" t="s">
        <v>60</v>
      </c>
      <c r="C9" s="4" t="s">
        <v>121</v>
      </c>
      <c r="D9" s="4">
        <v>40</v>
      </c>
      <c r="E9" s="15">
        <v>126.66666666666667</v>
      </c>
      <c r="F9" s="15">
        <v>5066.666666666667</v>
      </c>
      <c r="G9" s="9" t="s">
        <v>118</v>
      </c>
      <c r="H9" s="1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</row>
    <row r="10" spans="1:195" ht="31" x14ac:dyDescent="0.35">
      <c r="A10" s="53">
        <v>8</v>
      </c>
      <c r="B10" s="53" t="s">
        <v>123</v>
      </c>
      <c r="C10" s="7"/>
      <c r="D10" s="44">
        <v>6</v>
      </c>
      <c r="E10" s="16">
        <v>360</v>
      </c>
      <c r="F10" s="16">
        <v>2160</v>
      </c>
      <c r="G10" s="11" t="s">
        <v>118</v>
      </c>
      <c r="H10" s="1"/>
    </row>
    <row r="11" spans="1:195" ht="29" x14ac:dyDescent="0.35">
      <c r="A11" s="52">
        <v>9</v>
      </c>
      <c r="B11" s="52" t="s">
        <v>61</v>
      </c>
      <c r="C11" s="4"/>
      <c r="D11" s="4">
        <v>2</v>
      </c>
      <c r="E11" s="15">
        <v>1225</v>
      </c>
      <c r="F11" s="15">
        <v>2450</v>
      </c>
      <c r="G11" s="9" t="s">
        <v>118</v>
      </c>
      <c r="H11" s="1"/>
    </row>
    <row r="12" spans="1:195" s="5" customFormat="1" ht="29" x14ac:dyDescent="0.35">
      <c r="A12" s="53">
        <v>10</v>
      </c>
      <c r="B12" s="53" t="s">
        <v>62</v>
      </c>
      <c r="C12" s="7"/>
      <c r="D12" s="7">
        <v>10</v>
      </c>
      <c r="E12" s="16">
        <v>308.33333333333331</v>
      </c>
      <c r="F12" s="16">
        <v>3083.333333333333</v>
      </c>
      <c r="G12" s="11" t="s">
        <v>118</v>
      </c>
      <c r="H12" s="1"/>
      <c r="I12"/>
      <c r="J12"/>
      <c r="K12"/>
      <c r="L12"/>
      <c r="M12"/>
      <c r="N12"/>
      <c r="O12"/>
      <c r="P12"/>
    </row>
    <row r="13" spans="1:195" ht="31" x14ac:dyDescent="0.35">
      <c r="A13" s="52">
        <v>11</v>
      </c>
      <c r="B13" s="52" t="s">
        <v>97</v>
      </c>
      <c r="C13" s="4"/>
      <c r="D13" s="4">
        <v>2</v>
      </c>
      <c r="E13" s="22">
        <v>1250</v>
      </c>
      <c r="F13" s="22">
        <v>2500</v>
      </c>
      <c r="G13" s="9" t="s">
        <v>118</v>
      </c>
      <c r="H13" s="1"/>
    </row>
    <row r="14" spans="1:195" s="5" customFormat="1" ht="31" x14ac:dyDescent="0.35">
      <c r="A14" s="53">
        <v>12</v>
      </c>
      <c r="B14" s="53" t="s">
        <v>63</v>
      </c>
      <c r="C14" s="7"/>
      <c r="D14" s="7">
        <v>24</v>
      </c>
      <c r="E14" s="23">
        <v>1028.3333333333333</v>
      </c>
      <c r="F14" s="23">
        <v>24680</v>
      </c>
      <c r="G14" s="11" t="s">
        <v>118</v>
      </c>
      <c r="H14" s="1"/>
      <c r="I14"/>
      <c r="J14"/>
      <c r="K14"/>
      <c r="L14"/>
      <c r="M14"/>
      <c r="N14"/>
      <c r="O14"/>
      <c r="P14"/>
    </row>
    <row r="15" spans="1:195" ht="29" x14ac:dyDescent="0.35">
      <c r="A15" s="52">
        <v>13</v>
      </c>
      <c r="B15" s="52" t="s">
        <v>64</v>
      </c>
      <c r="C15" s="54"/>
      <c r="D15" s="4">
        <v>8</v>
      </c>
      <c r="E15" s="15">
        <v>2001</v>
      </c>
      <c r="F15" s="15">
        <v>16008</v>
      </c>
      <c r="G15" s="9" t="s">
        <v>118</v>
      </c>
    </row>
    <row r="16" spans="1:195" s="5" customFormat="1" ht="29" x14ac:dyDescent="0.35">
      <c r="A16" s="50">
        <v>14</v>
      </c>
      <c r="B16" s="50" t="s">
        <v>65</v>
      </c>
      <c r="C16" s="7"/>
      <c r="D16" s="44">
        <v>10</v>
      </c>
      <c r="E16" s="16">
        <v>76.666666666666671</v>
      </c>
      <c r="F16" s="16">
        <v>766.66666666666674</v>
      </c>
      <c r="G16" s="11" t="s">
        <v>118</v>
      </c>
      <c r="H16" s="1"/>
      <c r="I16"/>
      <c r="J16"/>
      <c r="K16"/>
      <c r="L16"/>
      <c r="M16"/>
      <c r="N16"/>
      <c r="O16"/>
      <c r="P16"/>
    </row>
    <row r="17" spans="1:16" ht="29" x14ac:dyDescent="0.35">
      <c r="A17" s="49">
        <v>15</v>
      </c>
      <c r="B17" s="49" t="s">
        <v>66</v>
      </c>
      <c r="C17" s="4"/>
      <c r="D17" s="42">
        <v>10</v>
      </c>
      <c r="E17" s="15">
        <v>362.66666666666669</v>
      </c>
      <c r="F17" s="15">
        <v>3626.666666666667</v>
      </c>
      <c r="G17" s="9" t="s">
        <v>118</v>
      </c>
      <c r="H17" s="1"/>
      <c r="I17" s="8"/>
    </row>
    <row r="18" spans="1:16" s="5" customFormat="1" ht="29" x14ac:dyDescent="0.35">
      <c r="A18" s="50">
        <v>16</v>
      </c>
      <c r="B18" s="50" t="s">
        <v>124</v>
      </c>
      <c r="C18" s="7"/>
      <c r="D18" s="7">
        <v>2</v>
      </c>
      <c r="E18" s="16">
        <v>641.66666666666663</v>
      </c>
      <c r="F18" s="16">
        <v>1283.3333333333333</v>
      </c>
      <c r="G18" s="11" t="s">
        <v>118</v>
      </c>
      <c r="H18"/>
      <c r="I18"/>
      <c r="J18"/>
      <c r="K18"/>
      <c r="L18"/>
      <c r="M18"/>
      <c r="N18"/>
      <c r="O18"/>
      <c r="P18"/>
    </row>
    <row r="19" spans="1:16" ht="29" x14ac:dyDescent="0.35">
      <c r="A19" s="49">
        <v>17</v>
      </c>
      <c r="B19" s="49" t="s">
        <v>1</v>
      </c>
      <c r="C19" s="4"/>
      <c r="D19" s="4">
        <v>20</v>
      </c>
      <c r="E19" s="15">
        <v>156.66666666666666</v>
      </c>
      <c r="F19" s="15">
        <v>3133.333333333333</v>
      </c>
      <c r="G19" s="9" t="s">
        <v>118</v>
      </c>
    </row>
    <row r="20" spans="1:16" s="5" customFormat="1" ht="29" x14ac:dyDescent="0.35">
      <c r="A20" s="50">
        <v>18</v>
      </c>
      <c r="B20" s="50" t="s">
        <v>85</v>
      </c>
      <c r="C20" s="7"/>
      <c r="D20" s="7">
        <v>20</v>
      </c>
      <c r="E20" s="16">
        <v>156.66666666666666</v>
      </c>
      <c r="F20" s="16">
        <v>3133.333333333333</v>
      </c>
      <c r="G20" s="11" t="s">
        <v>118</v>
      </c>
      <c r="H20"/>
      <c r="I20"/>
      <c r="J20"/>
      <c r="K20"/>
      <c r="L20"/>
      <c r="M20"/>
      <c r="N20"/>
      <c r="O20"/>
      <c r="P20"/>
    </row>
    <row r="21" spans="1:16" ht="29" x14ac:dyDescent="0.35">
      <c r="A21" s="49">
        <v>19</v>
      </c>
      <c r="B21" s="49" t="s">
        <v>67</v>
      </c>
      <c r="C21" s="4"/>
      <c r="D21" s="4">
        <v>20</v>
      </c>
      <c r="E21" s="15">
        <v>55</v>
      </c>
      <c r="F21" s="15">
        <v>1100</v>
      </c>
      <c r="G21" s="9" t="s">
        <v>118</v>
      </c>
    </row>
    <row r="22" spans="1:16" s="5" customFormat="1" ht="29" x14ac:dyDescent="0.35">
      <c r="A22" s="50">
        <v>20</v>
      </c>
      <c r="B22" s="50" t="s">
        <v>82</v>
      </c>
      <c r="C22" s="7"/>
      <c r="D22" s="7">
        <v>20</v>
      </c>
      <c r="E22" s="16">
        <v>106.66666666666667</v>
      </c>
      <c r="F22" s="16">
        <v>2133.3333333333335</v>
      </c>
      <c r="G22" s="11" t="s">
        <v>118</v>
      </c>
      <c r="H22"/>
      <c r="I22"/>
      <c r="J22"/>
      <c r="K22"/>
      <c r="L22"/>
      <c r="M22"/>
      <c r="N22"/>
      <c r="O22"/>
      <c r="P22"/>
    </row>
    <row r="23" spans="1:16" ht="29" x14ac:dyDescent="0.35">
      <c r="A23" s="49">
        <v>21</v>
      </c>
      <c r="B23" s="49" t="s">
        <v>68</v>
      </c>
      <c r="C23" s="4"/>
      <c r="D23" s="4">
        <v>20</v>
      </c>
      <c r="E23" s="15">
        <v>88.333333333333329</v>
      </c>
      <c r="F23" s="15">
        <v>1766.6666666666665</v>
      </c>
      <c r="G23" s="9" t="s">
        <v>118</v>
      </c>
    </row>
    <row r="24" spans="1:16" s="5" customFormat="1" ht="29" x14ac:dyDescent="0.35">
      <c r="A24" s="50">
        <v>22</v>
      </c>
      <c r="B24" s="50" t="s">
        <v>69</v>
      </c>
      <c r="C24" s="7"/>
      <c r="D24" s="7">
        <v>6</v>
      </c>
      <c r="E24" s="16">
        <v>610</v>
      </c>
      <c r="F24" s="16">
        <v>3660</v>
      </c>
      <c r="G24" s="11" t="s">
        <v>118</v>
      </c>
      <c r="H24"/>
      <c r="I24"/>
      <c r="J24"/>
      <c r="K24"/>
      <c r="L24"/>
      <c r="M24"/>
      <c r="N24"/>
      <c r="O24"/>
      <c r="P24"/>
    </row>
    <row r="25" spans="1:16" ht="29" x14ac:dyDescent="0.35">
      <c r="A25" s="49">
        <v>23</v>
      </c>
      <c r="B25" s="49" t="s">
        <v>70</v>
      </c>
      <c r="C25" s="4"/>
      <c r="D25" s="4">
        <v>10</v>
      </c>
      <c r="E25" s="15">
        <v>500</v>
      </c>
      <c r="F25" s="15">
        <v>5000</v>
      </c>
      <c r="G25" s="9" t="s">
        <v>118</v>
      </c>
    </row>
    <row r="26" spans="1:16" s="5" customFormat="1" ht="29" x14ac:dyDescent="0.35">
      <c r="A26" s="50">
        <v>24</v>
      </c>
      <c r="B26" s="50" t="s">
        <v>2</v>
      </c>
      <c r="C26" s="7"/>
      <c r="D26" s="7">
        <v>10</v>
      </c>
      <c r="E26" s="16">
        <v>550</v>
      </c>
      <c r="F26" s="16">
        <v>5500</v>
      </c>
      <c r="G26" s="11" t="s">
        <v>118</v>
      </c>
      <c r="H26"/>
      <c r="I26"/>
      <c r="J26"/>
      <c r="K26"/>
      <c r="L26"/>
      <c r="M26"/>
      <c r="N26"/>
      <c r="O26"/>
      <c r="P26"/>
    </row>
    <row r="27" spans="1:16" ht="46.5" x14ac:dyDescent="0.35">
      <c r="A27" s="49">
        <v>25</v>
      </c>
      <c r="B27" s="49" t="s">
        <v>71</v>
      </c>
      <c r="C27" s="49" t="s">
        <v>126</v>
      </c>
      <c r="D27" s="4">
        <v>10</v>
      </c>
      <c r="E27" s="15">
        <v>500</v>
      </c>
      <c r="F27" s="15">
        <v>5000</v>
      </c>
      <c r="G27" s="9" t="s">
        <v>118</v>
      </c>
    </row>
    <row r="28" spans="1:16" s="5" customFormat="1" ht="29" x14ac:dyDescent="0.35">
      <c r="A28" s="50">
        <v>26</v>
      </c>
      <c r="B28" s="50" t="s">
        <v>72</v>
      </c>
      <c r="C28" s="50" t="s">
        <v>126</v>
      </c>
      <c r="D28" s="7">
        <v>10</v>
      </c>
      <c r="E28" s="16">
        <v>141.66666666666666</v>
      </c>
      <c r="F28" s="16">
        <v>1416.6666666666665</v>
      </c>
      <c r="G28" s="11" t="s">
        <v>118</v>
      </c>
      <c r="H28"/>
      <c r="I28"/>
      <c r="J28"/>
      <c r="K28"/>
      <c r="L28"/>
      <c r="M28"/>
      <c r="N28"/>
      <c r="O28"/>
      <c r="P28"/>
    </row>
    <row r="29" spans="1:16" ht="31" x14ac:dyDescent="0.35">
      <c r="A29" s="49">
        <v>27</v>
      </c>
      <c r="B29" s="49" t="s">
        <v>73</v>
      </c>
      <c r="C29" s="49" t="s">
        <v>126</v>
      </c>
      <c r="D29" s="4">
        <v>10</v>
      </c>
      <c r="E29" s="15">
        <v>170</v>
      </c>
      <c r="F29" s="15">
        <v>1700</v>
      </c>
      <c r="G29" s="9" t="s">
        <v>118</v>
      </c>
    </row>
    <row r="30" spans="1:16" s="5" customFormat="1" ht="87" x14ac:dyDescent="0.35">
      <c r="A30" s="50">
        <v>28</v>
      </c>
      <c r="B30" s="50" t="s">
        <v>74</v>
      </c>
      <c r="C30" s="7" t="s">
        <v>127</v>
      </c>
      <c r="D30" s="7">
        <v>10</v>
      </c>
      <c r="E30" s="16">
        <v>223.33333333333334</v>
      </c>
      <c r="F30" s="16">
        <v>2233.3333333333335</v>
      </c>
      <c r="G30" s="11" t="s">
        <v>118</v>
      </c>
      <c r="H30"/>
      <c r="I30"/>
      <c r="J30"/>
      <c r="K30"/>
      <c r="L30"/>
      <c r="M30"/>
      <c r="N30"/>
      <c r="O30"/>
      <c r="P30"/>
    </row>
    <row r="31" spans="1:16" ht="29" x14ac:dyDescent="0.35">
      <c r="A31" s="49">
        <v>29</v>
      </c>
      <c r="B31" s="49" t="s">
        <v>3</v>
      </c>
      <c r="C31" s="49" t="s">
        <v>126</v>
      </c>
      <c r="D31" s="4">
        <v>10</v>
      </c>
      <c r="E31" s="15">
        <v>168.66666666666666</v>
      </c>
      <c r="F31" s="15">
        <v>1686.6666666666665</v>
      </c>
      <c r="G31" s="9" t="s">
        <v>118</v>
      </c>
    </row>
    <row r="32" spans="1:16" s="5" customFormat="1" ht="29" x14ac:dyDescent="0.35">
      <c r="A32" s="50">
        <v>30</v>
      </c>
      <c r="B32" s="50" t="s">
        <v>125</v>
      </c>
      <c r="C32" s="53" t="s">
        <v>126</v>
      </c>
      <c r="D32" s="7">
        <v>10</v>
      </c>
      <c r="E32" s="16">
        <v>201.66666666666666</v>
      </c>
      <c r="F32" s="16">
        <v>2016.6666666666665</v>
      </c>
      <c r="G32" s="11" t="s">
        <v>118</v>
      </c>
      <c r="H32"/>
      <c r="I32"/>
      <c r="J32"/>
      <c r="K32"/>
      <c r="L32"/>
      <c r="M32"/>
      <c r="N32"/>
      <c r="O32"/>
      <c r="P32"/>
    </row>
    <row r="33" spans="1:16" ht="31" x14ac:dyDescent="0.35">
      <c r="A33" s="49">
        <v>31</v>
      </c>
      <c r="B33" s="49" t="s">
        <v>4</v>
      </c>
      <c r="C33" s="54"/>
      <c r="D33" s="4">
        <v>10</v>
      </c>
      <c r="E33" s="15">
        <v>162.5</v>
      </c>
      <c r="F33" s="15">
        <v>1625</v>
      </c>
      <c r="G33" s="9" t="s">
        <v>118</v>
      </c>
    </row>
    <row r="34" spans="1:16" ht="14.5" customHeight="1" x14ac:dyDescent="0.35">
      <c r="A34" s="61" t="s">
        <v>152</v>
      </c>
      <c r="B34" s="62"/>
      <c r="C34" s="62"/>
      <c r="D34" s="62"/>
      <c r="E34" s="62"/>
      <c r="F34" s="62"/>
      <c r="G34" s="62"/>
    </row>
    <row r="35" spans="1:16" ht="14.5" customHeight="1" x14ac:dyDescent="0.35">
      <c r="A35" s="71" t="s">
        <v>5</v>
      </c>
      <c r="B35" s="64"/>
      <c r="C35" s="64"/>
      <c r="D35" s="64"/>
      <c r="E35" s="64"/>
      <c r="F35" s="64"/>
      <c r="G35" s="64"/>
    </row>
    <row r="36" spans="1:16" ht="29" x14ac:dyDescent="0.35">
      <c r="A36" s="2">
        <v>32</v>
      </c>
      <c r="B36" s="2" t="s">
        <v>6</v>
      </c>
      <c r="C36" s="2"/>
      <c r="D36" s="2">
        <v>4</v>
      </c>
      <c r="E36" s="14">
        <v>2750</v>
      </c>
      <c r="F36" s="14">
        <v>11000</v>
      </c>
      <c r="G36" s="57" t="s">
        <v>118</v>
      </c>
    </row>
    <row r="37" spans="1:16" s="5" customFormat="1" ht="29" x14ac:dyDescent="0.35">
      <c r="A37" s="4">
        <v>33</v>
      </c>
      <c r="B37" s="4" t="s">
        <v>7</v>
      </c>
      <c r="C37" s="4"/>
      <c r="D37" s="4">
        <v>4</v>
      </c>
      <c r="E37" s="15">
        <v>2000</v>
      </c>
      <c r="F37" s="15">
        <v>8000</v>
      </c>
      <c r="G37" s="9" t="s">
        <v>118</v>
      </c>
      <c r="H37"/>
      <c r="I37"/>
      <c r="J37"/>
      <c r="K37"/>
      <c r="L37"/>
      <c r="M37"/>
      <c r="N37"/>
      <c r="O37"/>
      <c r="P37"/>
    </row>
    <row r="38" spans="1:16" ht="29" x14ac:dyDescent="0.35">
      <c r="A38" s="2">
        <v>34</v>
      </c>
      <c r="B38" s="2" t="s">
        <v>8</v>
      </c>
      <c r="C38" s="2"/>
      <c r="D38" s="2">
        <v>2</v>
      </c>
      <c r="E38" s="14">
        <v>4000</v>
      </c>
      <c r="F38" s="14">
        <v>8000</v>
      </c>
      <c r="G38" s="57" t="s">
        <v>118</v>
      </c>
    </row>
    <row r="39" spans="1:16" ht="29" x14ac:dyDescent="0.35">
      <c r="A39" s="4">
        <v>35</v>
      </c>
      <c r="B39" s="4" t="s">
        <v>9</v>
      </c>
      <c r="C39" s="4"/>
      <c r="D39" s="4">
        <v>2</v>
      </c>
      <c r="E39" s="15">
        <v>4500</v>
      </c>
      <c r="F39" s="15">
        <v>9000</v>
      </c>
      <c r="G39" s="58" t="s">
        <v>118</v>
      </c>
    </row>
    <row r="40" spans="1:16" ht="29" x14ac:dyDescent="0.35">
      <c r="A40" s="2">
        <v>36</v>
      </c>
      <c r="B40" s="38" t="s">
        <v>114</v>
      </c>
      <c r="C40" s="37"/>
      <c r="D40" s="38">
        <v>40</v>
      </c>
      <c r="E40" s="39">
        <v>675</v>
      </c>
      <c r="F40" s="39">
        <v>27000</v>
      </c>
      <c r="G40" s="59" t="s">
        <v>118</v>
      </c>
    </row>
    <row r="41" spans="1:16" ht="14.5" customHeight="1" x14ac:dyDescent="0.35">
      <c r="A41" s="63" t="s">
        <v>128</v>
      </c>
      <c r="B41" s="72"/>
      <c r="C41" s="72"/>
      <c r="D41" s="72"/>
      <c r="E41" s="72"/>
      <c r="F41" s="72"/>
      <c r="G41" s="72"/>
    </row>
    <row r="42" spans="1:16" ht="29" x14ac:dyDescent="0.35">
      <c r="A42" s="4">
        <v>37</v>
      </c>
      <c r="B42" s="4" t="s">
        <v>10</v>
      </c>
      <c r="C42" s="4"/>
      <c r="D42" s="4">
        <v>10</v>
      </c>
      <c r="E42" s="19">
        <v>340</v>
      </c>
      <c r="F42" s="19">
        <v>3400</v>
      </c>
      <c r="G42" s="20" t="s">
        <v>118</v>
      </c>
    </row>
    <row r="43" spans="1:16" s="5" customFormat="1" ht="29" x14ac:dyDescent="0.35">
      <c r="A43" s="7">
        <v>38</v>
      </c>
      <c r="B43" s="7" t="s">
        <v>11</v>
      </c>
      <c r="C43" s="7"/>
      <c r="D43" s="7">
        <v>6</v>
      </c>
      <c r="E43" s="40">
        <v>666.66666666666663</v>
      </c>
      <c r="F43" s="40">
        <v>4000</v>
      </c>
      <c r="G43" s="41" t="s">
        <v>118</v>
      </c>
      <c r="H43"/>
      <c r="I43"/>
      <c r="J43"/>
      <c r="K43"/>
      <c r="L43"/>
      <c r="M43"/>
      <c r="N43"/>
      <c r="O43"/>
      <c r="P43"/>
    </row>
    <row r="44" spans="1:16" ht="29" x14ac:dyDescent="0.35">
      <c r="A44" s="4">
        <v>39</v>
      </c>
      <c r="B44" s="4" t="s">
        <v>12</v>
      </c>
      <c r="C44" s="4"/>
      <c r="D44" s="4">
        <v>12</v>
      </c>
      <c r="E44" s="19">
        <v>955</v>
      </c>
      <c r="F44" s="19">
        <v>11460</v>
      </c>
      <c r="G44" s="20" t="s">
        <v>118</v>
      </c>
    </row>
    <row r="45" spans="1:16" s="5" customFormat="1" ht="29" x14ac:dyDescent="0.35">
      <c r="A45" s="7">
        <v>40</v>
      </c>
      <c r="B45" s="7" t="s">
        <v>13</v>
      </c>
      <c r="C45" s="7"/>
      <c r="D45" s="44">
        <v>12</v>
      </c>
      <c r="E45" s="40">
        <v>505</v>
      </c>
      <c r="F45" s="40">
        <v>6060</v>
      </c>
      <c r="G45" s="41" t="s">
        <v>118</v>
      </c>
      <c r="H45" s="1"/>
      <c r="I45"/>
      <c r="J45"/>
      <c r="K45"/>
      <c r="L45"/>
      <c r="M45"/>
      <c r="N45"/>
      <c r="O45"/>
      <c r="P45"/>
    </row>
    <row r="46" spans="1:16" ht="14.5" customHeight="1" x14ac:dyDescent="0.35">
      <c r="A46" s="69" t="s">
        <v>129</v>
      </c>
      <c r="B46" s="70"/>
      <c r="C46" s="70"/>
      <c r="D46" s="70"/>
      <c r="E46" s="70"/>
      <c r="F46" s="70"/>
      <c r="G46" s="70"/>
    </row>
    <row r="47" spans="1:16" s="8" customFormat="1" ht="77.5" x14ac:dyDescent="0.35">
      <c r="A47" s="4">
        <v>41</v>
      </c>
      <c r="B47" s="4" t="s">
        <v>91</v>
      </c>
      <c r="C47" s="52" t="s">
        <v>130</v>
      </c>
      <c r="D47" s="9">
        <v>2</v>
      </c>
      <c r="E47" s="33">
        <v>2500</v>
      </c>
      <c r="F47" s="33">
        <v>5000</v>
      </c>
      <c r="G47" s="9" t="s">
        <v>118</v>
      </c>
      <c r="H47"/>
      <c r="I47"/>
      <c r="J47"/>
      <c r="K47"/>
      <c r="L47"/>
      <c r="M47"/>
      <c r="N47"/>
      <c r="O47"/>
      <c r="P47"/>
    </row>
    <row r="48" spans="1:16" ht="77.5" x14ac:dyDescent="0.35">
      <c r="A48" s="7">
        <v>42</v>
      </c>
      <c r="B48" s="7" t="s">
        <v>92</v>
      </c>
      <c r="C48" s="53" t="s">
        <v>130</v>
      </c>
      <c r="D48" s="7">
        <v>2</v>
      </c>
      <c r="E48" s="56">
        <v>2750</v>
      </c>
      <c r="F48" s="56">
        <v>5500</v>
      </c>
      <c r="G48" s="11" t="s">
        <v>118</v>
      </c>
    </row>
    <row r="49" spans="1:16" s="8" customFormat="1" ht="77.5" x14ac:dyDescent="0.35">
      <c r="A49" s="4">
        <v>43</v>
      </c>
      <c r="B49" s="4" t="s">
        <v>93</v>
      </c>
      <c r="C49" s="52" t="s">
        <v>130</v>
      </c>
      <c r="D49" s="4">
        <v>2</v>
      </c>
      <c r="E49" s="33">
        <v>1660</v>
      </c>
      <c r="F49" s="33">
        <v>3320</v>
      </c>
      <c r="G49" s="9" t="s">
        <v>118</v>
      </c>
      <c r="H49"/>
      <c r="I49"/>
      <c r="J49"/>
      <c r="K49"/>
      <c r="L49"/>
      <c r="M49"/>
      <c r="N49"/>
      <c r="O49"/>
      <c r="P49"/>
    </row>
    <row r="50" spans="1:16" ht="77.5" x14ac:dyDescent="0.35">
      <c r="A50" s="7">
        <v>44</v>
      </c>
      <c r="B50" s="7" t="s">
        <v>94</v>
      </c>
      <c r="C50" s="53" t="s">
        <v>130</v>
      </c>
      <c r="D50" s="7">
        <v>2</v>
      </c>
      <c r="E50" s="43">
        <v>3166.6666666666665</v>
      </c>
      <c r="F50" s="43">
        <v>6333.333333333333</v>
      </c>
      <c r="G50" s="11" t="s">
        <v>118</v>
      </c>
    </row>
    <row r="51" spans="1:16" s="8" customFormat="1" ht="77.5" x14ac:dyDescent="0.35">
      <c r="A51" s="4">
        <v>45</v>
      </c>
      <c r="B51" s="4" t="s">
        <v>96</v>
      </c>
      <c r="C51" s="52" t="s">
        <v>130</v>
      </c>
      <c r="D51" s="4">
        <v>2</v>
      </c>
      <c r="E51" s="32">
        <v>2650</v>
      </c>
      <c r="F51" s="32">
        <v>5300</v>
      </c>
      <c r="G51" s="9" t="s">
        <v>118</v>
      </c>
      <c r="H51"/>
      <c r="I51"/>
      <c r="J51"/>
      <c r="K51"/>
      <c r="L51"/>
      <c r="M51"/>
      <c r="N51"/>
      <c r="O51"/>
      <c r="P51"/>
    </row>
    <row r="52" spans="1:16" ht="77.5" x14ac:dyDescent="0.35">
      <c r="A52" s="7">
        <v>46</v>
      </c>
      <c r="B52" s="7" t="s">
        <v>95</v>
      </c>
      <c r="C52" s="53" t="s">
        <v>130</v>
      </c>
      <c r="D52" s="7">
        <v>2</v>
      </c>
      <c r="E52" s="43">
        <v>3980</v>
      </c>
      <c r="F52" s="43">
        <v>7960</v>
      </c>
      <c r="G52" s="11"/>
    </row>
    <row r="53" spans="1:16" s="8" customFormat="1" ht="77.5" x14ac:dyDescent="0.35">
      <c r="A53" s="4">
        <v>47</v>
      </c>
      <c r="B53" s="4" t="s">
        <v>14</v>
      </c>
      <c r="C53" s="52" t="s">
        <v>130</v>
      </c>
      <c r="D53" s="4">
        <v>2</v>
      </c>
      <c r="E53" s="22">
        <v>2308.3333333333335</v>
      </c>
      <c r="F53" s="22">
        <v>4616.666666666667</v>
      </c>
      <c r="G53" s="4" t="s">
        <v>118</v>
      </c>
      <c r="H53"/>
      <c r="I53"/>
      <c r="J53"/>
      <c r="K53"/>
      <c r="L53"/>
      <c r="M53"/>
      <c r="N53"/>
      <c r="O53"/>
      <c r="P53"/>
    </row>
    <row r="54" spans="1:16" s="5" customFormat="1" ht="77.5" x14ac:dyDescent="0.35">
      <c r="A54" s="7">
        <v>48</v>
      </c>
      <c r="B54" s="7" t="s">
        <v>99</v>
      </c>
      <c r="C54" s="53" t="s">
        <v>130</v>
      </c>
      <c r="D54" s="7">
        <v>2</v>
      </c>
      <c r="E54" s="23">
        <v>1808.3333333333333</v>
      </c>
      <c r="F54" s="23">
        <v>3616.6666666666665</v>
      </c>
      <c r="G54" s="7" t="s">
        <v>118</v>
      </c>
      <c r="H54"/>
      <c r="I54"/>
      <c r="J54"/>
      <c r="K54"/>
      <c r="L54"/>
      <c r="M54"/>
      <c r="N54"/>
      <c r="O54"/>
      <c r="P54"/>
    </row>
    <row r="55" spans="1:16" ht="58" x14ac:dyDescent="0.35">
      <c r="A55" s="4">
        <v>49</v>
      </c>
      <c r="B55" s="4" t="s">
        <v>15</v>
      </c>
      <c r="C55" s="22" t="s">
        <v>130</v>
      </c>
      <c r="D55" s="4">
        <v>2</v>
      </c>
      <c r="E55" s="22">
        <v>3500</v>
      </c>
      <c r="F55" s="22">
        <v>7000</v>
      </c>
      <c r="G55" s="4" t="s">
        <v>118</v>
      </c>
    </row>
    <row r="56" spans="1:16" s="5" customFormat="1" ht="58" x14ac:dyDescent="0.35">
      <c r="A56" s="7">
        <v>50</v>
      </c>
      <c r="B56" s="7" t="s">
        <v>100</v>
      </c>
      <c r="C56" s="23" t="s">
        <v>130</v>
      </c>
      <c r="D56" s="7">
        <v>2</v>
      </c>
      <c r="E56" s="23">
        <v>2613.3333333333335</v>
      </c>
      <c r="F56" s="23">
        <v>5226.666666666667</v>
      </c>
      <c r="G56" s="7" t="s">
        <v>118</v>
      </c>
      <c r="H56"/>
      <c r="I56"/>
      <c r="J56"/>
      <c r="K56"/>
      <c r="L56"/>
      <c r="M56"/>
      <c r="N56"/>
      <c r="O56"/>
      <c r="P56"/>
    </row>
    <row r="57" spans="1:16" ht="58" x14ac:dyDescent="0.35">
      <c r="A57" s="4">
        <v>51</v>
      </c>
      <c r="B57" s="4" t="s">
        <v>16</v>
      </c>
      <c r="C57" s="22" t="s">
        <v>130</v>
      </c>
      <c r="D57" s="4">
        <v>2</v>
      </c>
      <c r="E57" s="22">
        <v>3493.3333333333335</v>
      </c>
      <c r="F57" s="22">
        <v>6986.666666666667</v>
      </c>
      <c r="G57" s="4" t="s">
        <v>118</v>
      </c>
    </row>
    <row r="58" spans="1:16" s="5" customFormat="1" ht="58" x14ac:dyDescent="0.35">
      <c r="A58" s="7">
        <v>52</v>
      </c>
      <c r="B58" s="7" t="s">
        <v>107</v>
      </c>
      <c r="C58" s="23" t="s">
        <v>130</v>
      </c>
      <c r="D58" s="7">
        <v>2</v>
      </c>
      <c r="E58" s="23">
        <v>3633.3333333333335</v>
      </c>
      <c r="F58" s="23">
        <v>7266.666666666667</v>
      </c>
      <c r="G58" s="7" t="s">
        <v>118</v>
      </c>
      <c r="H58"/>
      <c r="I58"/>
      <c r="J58"/>
      <c r="K58"/>
      <c r="L58"/>
      <c r="M58"/>
      <c r="N58"/>
      <c r="O58"/>
      <c r="P58"/>
    </row>
    <row r="59" spans="1:16" ht="58" x14ac:dyDescent="0.35">
      <c r="A59" s="4">
        <v>53</v>
      </c>
      <c r="B59" s="4" t="s">
        <v>17</v>
      </c>
      <c r="C59" s="22" t="s">
        <v>130</v>
      </c>
      <c r="D59" s="4">
        <v>2</v>
      </c>
      <c r="E59" s="22">
        <v>1512.6666666666667</v>
      </c>
      <c r="F59" s="22">
        <v>3025.3333333333335</v>
      </c>
      <c r="G59" s="4" t="s">
        <v>118</v>
      </c>
    </row>
    <row r="60" spans="1:16" s="5" customFormat="1" ht="58" x14ac:dyDescent="0.35">
      <c r="A60" s="7">
        <v>54</v>
      </c>
      <c r="B60" s="7" t="s">
        <v>18</v>
      </c>
      <c r="C60" s="23" t="s">
        <v>130</v>
      </c>
      <c r="D60" s="7">
        <v>2</v>
      </c>
      <c r="E60" s="23">
        <v>3230</v>
      </c>
      <c r="F60" s="23">
        <v>6460</v>
      </c>
      <c r="G60" s="7" t="s">
        <v>118</v>
      </c>
      <c r="H60"/>
      <c r="I60"/>
      <c r="J60"/>
      <c r="K60"/>
      <c r="L60"/>
      <c r="M60"/>
      <c r="N60"/>
      <c r="O60"/>
      <c r="P60"/>
    </row>
    <row r="61" spans="1:16" ht="58" x14ac:dyDescent="0.35">
      <c r="A61" s="4">
        <v>55</v>
      </c>
      <c r="B61" s="4" t="s">
        <v>19</v>
      </c>
      <c r="C61" s="22" t="s">
        <v>130</v>
      </c>
      <c r="D61" s="4">
        <v>2</v>
      </c>
      <c r="E61" s="22">
        <v>3933.3333333333335</v>
      </c>
      <c r="F61" s="22">
        <v>7866.666666666667</v>
      </c>
      <c r="G61" s="4" t="s">
        <v>118</v>
      </c>
    </row>
    <row r="62" spans="1:16" s="5" customFormat="1" ht="58" x14ac:dyDescent="0.35">
      <c r="A62" s="7">
        <v>56</v>
      </c>
      <c r="B62" s="7" t="s">
        <v>20</v>
      </c>
      <c r="C62" s="23" t="s">
        <v>130</v>
      </c>
      <c r="D62" s="7">
        <v>4</v>
      </c>
      <c r="E62" s="23">
        <v>4233.333333333333</v>
      </c>
      <c r="F62" s="23">
        <v>16933.333333333332</v>
      </c>
      <c r="G62" s="11" t="s">
        <v>118</v>
      </c>
      <c r="H62" s="1"/>
      <c r="I62"/>
      <c r="J62"/>
      <c r="K62"/>
      <c r="L62"/>
      <c r="M62"/>
      <c r="N62"/>
      <c r="O62"/>
      <c r="P62"/>
    </row>
    <row r="63" spans="1:16" ht="14.5" customHeight="1" x14ac:dyDescent="0.35">
      <c r="A63" s="69" t="s">
        <v>131</v>
      </c>
      <c r="B63" s="70"/>
      <c r="C63" s="70"/>
      <c r="D63" s="70"/>
      <c r="E63" s="70"/>
      <c r="F63" s="70"/>
      <c r="G63" s="70"/>
    </row>
    <row r="64" spans="1:16" ht="29" x14ac:dyDescent="0.35">
      <c r="A64" s="2">
        <v>57</v>
      </c>
      <c r="B64" s="2" t="s">
        <v>21</v>
      </c>
      <c r="C64" s="37"/>
      <c r="D64" s="38">
        <v>6</v>
      </c>
      <c r="E64" s="14">
        <v>364</v>
      </c>
      <c r="F64" s="14">
        <v>2184</v>
      </c>
      <c r="G64" s="2" t="s">
        <v>118</v>
      </c>
      <c r="H64" s="1"/>
    </row>
    <row r="65" spans="1:16" s="5" customFormat="1" ht="29" x14ac:dyDescent="0.35">
      <c r="A65" s="4">
        <v>58</v>
      </c>
      <c r="B65" s="4" t="s">
        <v>22</v>
      </c>
      <c r="C65" s="4"/>
      <c r="D65" s="4">
        <v>4</v>
      </c>
      <c r="E65" s="15">
        <v>1675</v>
      </c>
      <c r="F65" s="15">
        <v>6700</v>
      </c>
      <c r="G65" s="4" t="s">
        <v>118</v>
      </c>
      <c r="H65"/>
      <c r="I65"/>
      <c r="J65"/>
      <c r="K65"/>
      <c r="L65"/>
      <c r="M65"/>
      <c r="N65"/>
      <c r="O65"/>
      <c r="P65"/>
    </row>
    <row r="66" spans="1:16" ht="14.5" customHeight="1" x14ac:dyDescent="0.35">
      <c r="A66" s="61" t="s">
        <v>132</v>
      </c>
      <c r="B66" s="62"/>
      <c r="C66" s="62"/>
      <c r="D66" s="62"/>
      <c r="E66" s="62"/>
      <c r="F66" s="62"/>
      <c r="G66" s="62"/>
    </row>
    <row r="67" spans="1:16" ht="29" x14ac:dyDescent="0.35">
      <c r="A67" s="2">
        <v>59</v>
      </c>
      <c r="B67" s="2" t="s">
        <v>23</v>
      </c>
      <c r="C67" s="2"/>
      <c r="D67" s="2">
        <v>8</v>
      </c>
      <c r="E67" s="14">
        <v>253.33333333333334</v>
      </c>
      <c r="F67" s="14">
        <v>2026.6666666666667</v>
      </c>
      <c r="G67" s="14" t="s">
        <v>118</v>
      </c>
    </row>
    <row r="68" spans="1:16" s="5" customFormat="1" ht="29" x14ac:dyDescent="0.35">
      <c r="A68" s="4">
        <v>60</v>
      </c>
      <c r="B68" s="4" t="s">
        <v>24</v>
      </c>
      <c r="C68" s="4"/>
      <c r="D68" s="4">
        <v>8</v>
      </c>
      <c r="E68" s="15">
        <v>485</v>
      </c>
      <c r="F68" s="15">
        <v>3880</v>
      </c>
      <c r="G68" s="15" t="s">
        <v>118</v>
      </c>
      <c r="H68"/>
      <c r="I68"/>
      <c r="J68"/>
      <c r="K68"/>
      <c r="L68"/>
      <c r="M68"/>
      <c r="N68"/>
      <c r="O68"/>
      <c r="P68"/>
    </row>
    <row r="69" spans="1:16" ht="14.5" customHeight="1" x14ac:dyDescent="0.35">
      <c r="A69" s="63" t="s">
        <v>133</v>
      </c>
      <c r="B69" s="72"/>
      <c r="C69" s="72"/>
      <c r="D69" s="72"/>
      <c r="E69" s="72"/>
      <c r="F69" s="72"/>
      <c r="G69" s="72"/>
    </row>
    <row r="70" spans="1:16" ht="29" x14ac:dyDescent="0.35">
      <c r="A70" s="2">
        <v>61</v>
      </c>
      <c r="B70" s="2" t="s">
        <v>25</v>
      </c>
      <c r="C70" s="1" t="s">
        <v>137</v>
      </c>
      <c r="D70" s="38">
        <v>8</v>
      </c>
      <c r="E70" s="14">
        <v>1800</v>
      </c>
      <c r="F70" s="14">
        <v>14400</v>
      </c>
      <c r="G70" s="14" t="s">
        <v>118</v>
      </c>
      <c r="H70" s="1"/>
    </row>
    <row r="71" spans="1:16" s="5" customFormat="1" ht="29" x14ac:dyDescent="0.35">
      <c r="A71" s="4">
        <v>62</v>
      </c>
      <c r="B71" s="4" t="s">
        <v>135</v>
      </c>
      <c r="C71" s="42" t="s">
        <v>134</v>
      </c>
      <c r="D71" s="4">
        <v>10</v>
      </c>
      <c r="E71" s="15">
        <v>2633.3333333333335</v>
      </c>
      <c r="F71" s="15">
        <v>26333.333333333336</v>
      </c>
      <c r="G71" s="15" t="s">
        <v>118</v>
      </c>
      <c r="H71"/>
      <c r="I71"/>
      <c r="J71"/>
      <c r="K71"/>
      <c r="L71"/>
      <c r="M71"/>
      <c r="N71"/>
      <c r="O71"/>
      <c r="P71"/>
    </row>
    <row r="72" spans="1:16" ht="29" x14ac:dyDescent="0.35">
      <c r="A72" s="2">
        <v>63</v>
      </c>
      <c r="B72" s="2" t="s">
        <v>136</v>
      </c>
      <c r="C72" s="2" t="s">
        <v>134</v>
      </c>
      <c r="D72" s="2">
        <v>4</v>
      </c>
      <c r="E72" s="14">
        <v>3233.3333333333335</v>
      </c>
      <c r="F72" s="14">
        <v>12933.333333333334</v>
      </c>
      <c r="G72" s="14" t="s">
        <v>118</v>
      </c>
    </row>
    <row r="73" spans="1:16" s="5" customFormat="1" ht="29" x14ac:dyDescent="0.35">
      <c r="A73" s="4">
        <v>64</v>
      </c>
      <c r="B73" s="4" t="s">
        <v>75</v>
      </c>
      <c r="C73" s="4"/>
      <c r="D73" s="4">
        <v>2</v>
      </c>
      <c r="E73" s="15">
        <v>1233.3333333333333</v>
      </c>
      <c r="F73" s="15">
        <v>2466.6666666666665</v>
      </c>
      <c r="G73" s="15" t="s">
        <v>118</v>
      </c>
      <c r="H73"/>
      <c r="I73"/>
      <c r="J73"/>
      <c r="K73"/>
      <c r="L73"/>
      <c r="M73"/>
      <c r="N73"/>
      <c r="O73"/>
      <c r="P73"/>
    </row>
    <row r="74" spans="1:16" ht="14.5" customHeight="1" x14ac:dyDescent="0.35">
      <c r="A74" s="63" t="s">
        <v>138</v>
      </c>
      <c r="B74" s="72"/>
      <c r="C74" s="72"/>
      <c r="D74" s="72"/>
      <c r="E74" s="72"/>
      <c r="F74" s="72"/>
      <c r="G74" s="72"/>
    </row>
    <row r="75" spans="1:16" ht="29" x14ac:dyDescent="0.35">
      <c r="A75" s="2">
        <v>65</v>
      </c>
      <c r="B75" s="2" t="s">
        <v>26</v>
      </c>
      <c r="C75" s="2"/>
      <c r="D75" s="2">
        <v>6</v>
      </c>
      <c r="E75" s="21">
        <v>178.33333333333334</v>
      </c>
      <c r="F75" s="21">
        <v>1070</v>
      </c>
      <c r="G75" s="2" t="s">
        <v>118</v>
      </c>
      <c r="H75" s="1"/>
    </row>
    <row r="76" spans="1:16" ht="29" x14ac:dyDescent="0.35">
      <c r="A76" s="4">
        <v>66</v>
      </c>
      <c r="B76" s="4" t="s">
        <v>109</v>
      </c>
      <c r="C76" s="35"/>
      <c r="D76" s="42">
        <v>6</v>
      </c>
      <c r="E76" s="45">
        <v>232.5</v>
      </c>
      <c r="F76" s="21">
        <v>1395</v>
      </c>
      <c r="G76" s="42" t="s">
        <v>118</v>
      </c>
    </row>
    <row r="77" spans="1:16" ht="29" x14ac:dyDescent="0.35">
      <c r="A77" s="2">
        <v>67</v>
      </c>
      <c r="B77" s="2" t="s">
        <v>108</v>
      </c>
      <c r="C77" s="37"/>
      <c r="D77" s="38">
        <v>6</v>
      </c>
      <c r="E77" s="45">
        <v>275</v>
      </c>
      <c r="F77" s="21">
        <v>1650</v>
      </c>
      <c r="G77" s="38" t="s">
        <v>118</v>
      </c>
    </row>
    <row r="78" spans="1:16" s="5" customFormat="1" ht="29" x14ac:dyDescent="0.35">
      <c r="A78" s="2">
        <v>68</v>
      </c>
      <c r="B78" s="4" t="s">
        <v>86</v>
      </c>
      <c r="C78" s="4"/>
      <c r="D78" s="4">
        <v>4</v>
      </c>
      <c r="E78" s="45">
        <v>4000</v>
      </c>
      <c r="F78" s="21">
        <v>16000</v>
      </c>
      <c r="G78" s="4" t="s">
        <v>118</v>
      </c>
      <c r="H78"/>
      <c r="I78"/>
      <c r="J78"/>
      <c r="K78"/>
      <c r="L78"/>
      <c r="M78"/>
      <c r="N78"/>
      <c r="O78"/>
      <c r="P78"/>
    </row>
    <row r="79" spans="1:16" ht="14.5" customHeight="1" x14ac:dyDescent="0.35">
      <c r="A79" s="69" t="s">
        <v>139</v>
      </c>
      <c r="B79" s="70"/>
      <c r="C79" s="70"/>
      <c r="D79" s="70"/>
      <c r="E79" s="70"/>
      <c r="F79" s="70"/>
      <c r="G79" s="70"/>
    </row>
    <row r="80" spans="1:16" ht="15" customHeight="1" x14ac:dyDescent="0.35">
      <c r="A80" s="61" t="s">
        <v>27</v>
      </c>
      <c r="B80" s="62"/>
      <c r="C80" s="62"/>
      <c r="D80" s="62"/>
      <c r="E80" s="62"/>
      <c r="F80" s="62"/>
      <c r="G80" s="62"/>
    </row>
    <row r="81" spans="1:16" ht="29" x14ac:dyDescent="0.35">
      <c r="A81" s="2">
        <v>69</v>
      </c>
      <c r="B81" s="2" t="s">
        <v>28</v>
      </c>
      <c r="C81" s="2"/>
      <c r="D81" s="2">
        <v>20</v>
      </c>
      <c r="E81" s="14">
        <v>184.96666666666667</v>
      </c>
      <c r="F81" s="14">
        <v>3699.3333333333335</v>
      </c>
      <c r="G81" s="14" t="s">
        <v>118</v>
      </c>
    </row>
    <row r="82" spans="1:16" s="5" customFormat="1" ht="29" x14ac:dyDescent="0.35">
      <c r="A82" s="4">
        <v>70</v>
      </c>
      <c r="B82" s="4" t="s">
        <v>29</v>
      </c>
      <c r="C82" s="4"/>
      <c r="D82" s="4">
        <v>6</v>
      </c>
      <c r="E82" s="15">
        <v>124</v>
      </c>
      <c r="F82" s="15">
        <v>744</v>
      </c>
      <c r="G82" s="15" t="s">
        <v>118</v>
      </c>
      <c r="H82"/>
      <c r="I82"/>
      <c r="J82"/>
      <c r="K82"/>
      <c r="L82"/>
      <c r="M82"/>
      <c r="N82"/>
      <c r="O82"/>
      <c r="P82"/>
    </row>
    <row r="83" spans="1:16" s="5" customFormat="1" ht="29" x14ac:dyDescent="0.35">
      <c r="A83" s="44">
        <v>71</v>
      </c>
      <c r="B83" s="44" t="s">
        <v>111</v>
      </c>
      <c r="C83" s="36"/>
      <c r="D83" s="44">
        <v>8</v>
      </c>
      <c r="E83" s="16">
        <v>117.5</v>
      </c>
      <c r="F83" s="16">
        <v>940</v>
      </c>
      <c r="G83" s="26" t="s">
        <v>118</v>
      </c>
      <c r="H83"/>
      <c r="I83"/>
      <c r="J83"/>
      <c r="K83"/>
      <c r="L83"/>
      <c r="M83"/>
      <c r="N83"/>
      <c r="O83"/>
      <c r="P83"/>
    </row>
    <row r="84" spans="1:16" s="8" customFormat="1" ht="43.5" x14ac:dyDescent="0.35">
      <c r="A84" s="4">
        <v>72</v>
      </c>
      <c r="B84" s="4" t="s">
        <v>89</v>
      </c>
      <c r="C84" s="4"/>
      <c r="D84" s="4">
        <v>20</v>
      </c>
      <c r="E84" s="15">
        <v>346.66666666666669</v>
      </c>
      <c r="F84" s="15">
        <v>6933.3333333333339</v>
      </c>
      <c r="G84" s="34" t="s">
        <v>118</v>
      </c>
      <c r="H84"/>
      <c r="I84"/>
      <c r="J84"/>
      <c r="K84"/>
      <c r="L84"/>
      <c r="M84"/>
      <c r="N84"/>
      <c r="O84"/>
      <c r="P84"/>
    </row>
    <row r="85" spans="1:16" ht="14.5" customHeight="1" x14ac:dyDescent="0.35">
      <c r="A85" s="69" t="s">
        <v>140</v>
      </c>
      <c r="B85" s="70"/>
      <c r="C85" s="70"/>
      <c r="D85" s="70"/>
      <c r="E85" s="70"/>
      <c r="F85" s="70"/>
      <c r="G85" s="70"/>
    </row>
    <row r="86" spans="1:16" s="5" customFormat="1" ht="29" x14ac:dyDescent="0.35">
      <c r="A86" s="50">
        <v>73</v>
      </c>
      <c r="B86" s="24" t="s">
        <v>30</v>
      </c>
      <c r="C86" s="21"/>
      <c r="D86" s="44">
        <v>16</v>
      </c>
      <c r="E86" s="23">
        <v>128.33333333333334</v>
      </c>
      <c r="F86" s="23">
        <f>D86*E86</f>
        <v>2053.3333333333335</v>
      </c>
      <c r="G86" s="7" t="s">
        <v>118</v>
      </c>
      <c r="H86" s="1"/>
      <c r="I86"/>
      <c r="J86"/>
      <c r="K86"/>
      <c r="L86"/>
      <c r="M86"/>
      <c r="N86"/>
      <c r="O86"/>
      <c r="P86"/>
    </row>
    <row r="87" spans="1:16" ht="29" x14ac:dyDescent="0.35">
      <c r="A87" s="49">
        <v>74</v>
      </c>
      <c r="B87" s="25" t="s">
        <v>31</v>
      </c>
      <c r="C87" s="22"/>
      <c r="D87" s="42">
        <v>16</v>
      </c>
      <c r="E87" s="22">
        <v>120.46666666666665</v>
      </c>
      <c r="F87" s="22">
        <f>D87*E87</f>
        <v>1927.4666666666665</v>
      </c>
      <c r="G87" s="4" t="s">
        <v>118</v>
      </c>
    </row>
    <row r="88" spans="1:16" ht="29" x14ac:dyDescent="0.35">
      <c r="A88" s="50">
        <v>75</v>
      </c>
      <c r="B88" s="24" t="s">
        <v>110</v>
      </c>
      <c r="C88" s="21"/>
      <c r="D88" s="44">
        <v>16</v>
      </c>
      <c r="E88" s="23">
        <v>174.375</v>
      </c>
      <c r="F88" s="23">
        <f>D88*E88</f>
        <v>2790</v>
      </c>
      <c r="G88" s="2" t="s">
        <v>118</v>
      </c>
    </row>
    <row r="89" spans="1:16" s="5" customFormat="1" ht="29" x14ac:dyDescent="0.35">
      <c r="A89" s="49">
        <v>76</v>
      </c>
      <c r="B89" s="25" t="s">
        <v>32</v>
      </c>
      <c r="C89" s="22"/>
      <c r="D89" s="42">
        <v>4</v>
      </c>
      <c r="E89" s="22">
        <v>130.4</v>
      </c>
      <c r="F89" s="22">
        <f>D89*E89</f>
        <v>521.6</v>
      </c>
      <c r="G89" s="4" t="s">
        <v>118</v>
      </c>
      <c r="H89"/>
      <c r="I89"/>
      <c r="J89"/>
      <c r="K89"/>
      <c r="L89"/>
      <c r="M89"/>
      <c r="N89"/>
      <c r="O89"/>
      <c r="P89"/>
    </row>
    <row r="90" spans="1:16" ht="29" x14ac:dyDescent="0.35">
      <c r="A90" s="50">
        <v>77</v>
      </c>
      <c r="B90" s="24" t="s">
        <v>33</v>
      </c>
      <c r="C90" s="21"/>
      <c r="D90" s="44">
        <v>4</v>
      </c>
      <c r="E90" s="23">
        <v>130.4</v>
      </c>
      <c r="F90" s="23">
        <v>521.6</v>
      </c>
      <c r="G90" s="2" t="s">
        <v>118</v>
      </c>
    </row>
    <row r="91" spans="1:16" s="5" customFormat="1" ht="29" x14ac:dyDescent="0.35">
      <c r="A91" s="49">
        <v>78</v>
      </c>
      <c r="B91" s="25" t="s">
        <v>34</v>
      </c>
      <c r="C91" s="22"/>
      <c r="D91" s="42">
        <v>8</v>
      </c>
      <c r="E91" s="22">
        <v>126.2</v>
      </c>
      <c r="F91" s="22">
        <v>1009.6</v>
      </c>
      <c r="G91" s="4" t="s">
        <v>118</v>
      </c>
      <c r="H91" s="1"/>
      <c r="I91"/>
      <c r="J91"/>
      <c r="K91"/>
      <c r="L91"/>
      <c r="M91"/>
      <c r="N91"/>
      <c r="O91"/>
      <c r="P91"/>
    </row>
    <row r="92" spans="1:16" ht="29" x14ac:dyDescent="0.35">
      <c r="A92" s="50">
        <v>79</v>
      </c>
      <c r="B92" s="24" t="s">
        <v>35</v>
      </c>
      <c r="C92" s="21"/>
      <c r="D92" s="44">
        <v>10</v>
      </c>
      <c r="E92" s="23">
        <v>128.33333333333334</v>
      </c>
      <c r="F92" s="23">
        <v>1283.3333333333335</v>
      </c>
      <c r="G92" s="2" t="s">
        <v>118</v>
      </c>
      <c r="H92" s="1"/>
    </row>
    <row r="93" spans="1:16" s="5" customFormat="1" ht="29" x14ac:dyDescent="0.35">
      <c r="A93" s="49">
        <v>80</v>
      </c>
      <c r="B93" s="25" t="s">
        <v>36</v>
      </c>
      <c r="C93" s="22"/>
      <c r="D93" s="42">
        <v>8</v>
      </c>
      <c r="E93" s="22">
        <v>126.8</v>
      </c>
      <c r="F93" s="22">
        <v>1014.4</v>
      </c>
      <c r="G93" s="4" t="s">
        <v>118</v>
      </c>
      <c r="H93" s="1"/>
      <c r="I93"/>
      <c r="J93"/>
      <c r="K93"/>
      <c r="L93"/>
      <c r="M93"/>
      <c r="N93"/>
      <c r="O93"/>
      <c r="P93"/>
    </row>
    <row r="94" spans="1:16" ht="29" x14ac:dyDescent="0.35">
      <c r="A94" s="50">
        <v>81</v>
      </c>
      <c r="B94" s="24" t="s">
        <v>37</v>
      </c>
      <c r="C94" s="21"/>
      <c r="D94" s="44">
        <v>16</v>
      </c>
      <c r="E94" s="23">
        <v>121.8</v>
      </c>
      <c r="F94" s="23">
        <v>1948.8</v>
      </c>
      <c r="G94" s="7" t="s">
        <v>118</v>
      </c>
    </row>
    <row r="95" spans="1:16" s="5" customFormat="1" ht="29" x14ac:dyDescent="0.35">
      <c r="A95" s="49">
        <v>82</v>
      </c>
      <c r="B95" s="25" t="s">
        <v>113</v>
      </c>
      <c r="C95" s="22"/>
      <c r="D95" s="42">
        <v>16</v>
      </c>
      <c r="E95" s="22">
        <v>121.8</v>
      </c>
      <c r="F95" s="22">
        <v>1948.8</v>
      </c>
      <c r="G95" s="4" t="s">
        <v>118</v>
      </c>
      <c r="H95"/>
      <c r="I95"/>
      <c r="J95"/>
      <c r="K95"/>
      <c r="L95"/>
      <c r="M95"/>
      <c r="N95"/>
      <c r="O95"/>
      <c r="P95"/>
    </row>
    <row r="96" spans="1:16" ht="29" x14ac:dyDescent="0.35">
      <c r="A96" s="50">
        <v>83</v>
      </c>
      <c r="B96" s="24" t="s">
        <v>38</v>
      </c>
      <c r="C96" s="21"/>
      <c r="D96" s="44">
        <v>10</v>
      </c>
      <c r="E96" s="21">
        <v>130.4</v>
      </c>
      <c r="F96" s="23">
        <v>1304</v>
      </c>
      <c r="G96" s="2" t="s">
        <v>118</v>
      </c>
    </row>
    <row r="97" spans="1:16" s="5" customFormat="1" ht="29" x14ac:dyDescent="0.35">
      <c r="A97" s="49">
        <v>84</v>
      </c>
      <c r="B97" s="25" t="s">
        <v>39</v>
      </c>
      <c r="C97" s="22"/>
      <c r="D97" s="42">
        <v>10</v>
      </c>
      <c r="E97" s="22">
        <v>125.91666666666667</v>
      </c>
      <c r="F97" s="22">
        <v>1259.1666666666667</v>
      </c>
      <c r="G97" s="4" t="s">
        <v>118</v>
      </c>
      <c r="H97"/>
      <c r="I97"/>
      <c r="J97"/>
      <c r="K97"/>
      <c r="L97"/>
      <c r="M97"/>
      <c r="N97"/>
      <c r="O97"/>
      <c r="P97"/>
    </row>
    <row r="98" spans="1:16" ht="29" x14ac:dyDescent="0.35">
      <c r="A98" s="50">
        <v>85</v>
      </c>
      <c r="B98" s="24" t="s">
        <v>40</v>
      </c>
      <c r="C98" s="21"/>
      <c r="D98" s="44">
        <v>10</v>
      </c>
      <c r="E98" s="21">
        <v>117.5</v>
      </c>
      <c r="F98" s="21">
        <v>1175</v>
      </c>
      <c r="G98" s="2" t="s">
        <v>118</v>
      </c>
    </row>
    <row r="99" spans="1:16" s="5" customFormat="1" ht="29" x14ac:dyDescent="0.35">
      <c r="A99" s="49">
        <v>86</v>
      </c>
      <c r="B99" s="25" t="s">
        <v>76</v>
      </c>
      <c r="C99" s="22"/>
      <c r="D99" s="42">
        <v>10</v>
      </c>
      <c r="E99" s="22">
        <v>127.75</v>
      </c>
      <c r="F99" s="22">
        <v>1277.5</v>
      </c>
      <c r="G99" s="4" t="s">
        <v>118</v>
      </c>
      <c r="H99"/>
      <c r="I99"/>
      <c r="J99"/>
      <c r="K99"/>
      <c r="L99"/>
      <c r="M99"/>
      <c r="N99"/>
      <c r="O99"/>
      <c r="P99"/>
    </row>
    <row r="100" spans="1:16" ht="29" x14ac:dyDescent="0.35">
      <c r="A100" s="50">
        <v>87</v>
      </c>
      <c r="B100" s="24" t="s">
        <v>41</v>
      </c>
      <c r="C100" s="21"/>
      <c r="D100" s="44">
        <v>8</v>
      </c>
      <c r="E100" s="21">
        <v>200.25</v>
      </c>
      <c r="F100" s="21">
        <v>1602</v>
      </c>
      <c r="G100" s="2" t="s">
        <v>118</v>
      </c>
      <c r="H100" s="1"/>
    </row>
    <row r="101" spans="1:16" ht="29" x14ac:dyDescent="0.35">
      <c r="A101" s="49">
        <v>88</v>
      </c>
      <c r="B101" s="25" t="s">
        <v>112</v>
      </c>
      <c r="C101" s="22"/>
      <c r="D101" s="42">
        <v>8</v>
      </c>
      <c r="E101" s="22">
        <v>168.9</v>
      </c>
      <c r="F101" s="22">
        <v>1351.2</v>
      </c>
      <c r="G101" s="4" t="s">
        <v>118</v>
      </c>
    </row>
    <row r="102" spans="1:16" s="5" customFormat="1" ht="29" x14ac:dyDescent="0.35">
      <c r="A102" s="50">
        <v>89</v>
      </c>
      <c r="B102" s="24" t="s">
        <v>42</v>
      </c>
      <c r="C102" s="21"/>
      <c r="D102" s="44">
        <v>10</v>
      </c>
      <c r="E102" s="23">
        <v>137.1</v>
      </c>
      <c r="F102" s="23">
        <v>1371</v>
      </c>
      <c r="G102" s="7" t="s">
        <v>118</v>
      </c>
      <c r="H102"/>
      <c r="I102"/>
      <c r="J102"/>
      <c r="K102"/>
      <c r="L102"/>
      <c r="M102"/>
      <c r="N102"/>
      <c r="O102"/>
      <c r="P102"/>
    </row>
    <row r="103" spans="1:16" ht="29" x14ac:dyDescent="0.35">
      <c r="A103" s="49">
        <v>90</v>
      </c>
      <c r="B103" s="25" t="s">
        <v>43</v>
      </c>
      <c r="C103" s="22"/>
      <c r="D103" s="42">
        <v>10</v>
      </c>
      <c r="E103" s="22">
        <v>128.73333333333332</v>
      </c>
      <c r="F103" s="22">
        <v>1287.3333333333333</v>
      </c>
      <c r="G103" s="4" t="s">
        <v>118</v>
      </c>
      <c r="H103" s="1"/>
    </row>
    <row r="104" spans="1:16" s="5" customFormat="1" ht="29" x14ac:dyDescent="0.35">
      <c r="A104" s="50">
        <v>91</v>
      </c>
      <c r="B104" s="24" t="s">
        <v>44</v>
      </c>
      <c r="C104" s="21"/>
      <c r="D104" s="44">
        <v>16</v>
      </c>
      <c r="E104" s="23">
        <v>122.60000000000001</v>
      </c>
      <c r="F104" s="23">
        <v>1961.6000000000001</v>
      </c>
      <c r="G104" s="7" t="s">
        <v>118</v>
      </c>
      <c r="H104" s="1"/>
      <c r="I104"/>
      <c r="J104"/>
      <c r="K104"/>
      <c r="L104"/>
      <c r="M104"/>
      <c r="N104"/>
      <c r="O104"/>
      <c r="P104"/>
    </row>
    <row r="105" spans="1:16" x14ac:dyDescent="0.35">
      <c r="A105" s="61" t="s">
        <v>141</v>
      </c>
      <c r="B105" s="62"/>
      <c r="C105" s="70"/>
      <c r="D105" s="70"/>
      <c r="E105" s="70"/>
      <c r="F105" s="70"/>
      <c r="G105" s="70"/>
    </row>
    <row r="106" spans="1:16" ht="29" x14ac:dyDescent="0.35">
      <c r="A106" s="2">
        <v>92</v>
      </c>
      <c r="B106" s="2" t="s">
        <v>87</v>
      </c>
      <c r="C106" s="37"/>
      <c r="D106" s="38">
        <v>10</v>
      </c>
      <c r="E106" s="28">
        <v>135.4</v>
      </c>
      <c r="F106" s="28">
        <v>1354</v>
      </c>
      <c r="G106" s="21" t="s">
        <v>118</v>
      </c>
      <c r="H106" s="1"/>
    </row>
    <row r="107" spans="1:16" ht="14.5" customHeight="1" x14ac:dyDescent="0.35">
      <c r="A107" s="61" t="s">
        <v>142</v>
      </c>
      <c r="B107" s="62"/>
      <c r="C107" s="62"/>
      <c r="D107" s="62"/>
      <c r="E107" s="62"/>
      <c r="F107" s="62"/>
      <c r="G107" s="62"/>
    </row>
    <row r="108" spans="1:16" s="5" customFormat="1" ht="29" x14ac:dyDescent="0.35">
      <c r="A108" s="4">
        <v>93</v>
      </c>
      <c r="B108" s="4" t="s">
        <v>45</v>
      </c>
      <c r="C108" s="35"/>
      <c r="D108" s="42">
        <v>20</v>
      </c>
      <c r="E108" s="22">
        <v>110.83333333333333</v>
      </c>
      <c r="F108" s="22">
        <v>2216.6666666666665</v>
      </c>
      <c r="G108" s="22" t="s">
        <v>118</v>
      </c>
      <c r="H108" s="1"/>
      <c r="I108"/>
      <c r="J108"/>
      <c r="K108"/>
      <c r="L108"/>
      <c r="M108"/>
      <c r="N108"/>
      <c r="O108"/>
      <c r="P108"/>
    </row>
    <row r="109" spans="1:16" s="8" customFormat="1" ht="43.5" x14ac:dyDescent="0.35">
      <c r="A109" s="7">
        <v>94</v>
      </c>
      <c r="B109" s="10" t="s">
        <v>98</v>
      </c>
      <c r="C109" s="7"/>
      <c r="D109" s="7">
        <v>20</v>
      </c>
      <c r="E109" s="23">
        <v>351.59999999999997</v>
      </c>
      <c r="F109" s="23">
        <v>7031.9999999999991</v>
      </c>
      <c r="G109" s="23" t="s">
        <v>118</v>
      </c>
      <c r="H109"/>
      <c r="I109"/>
      <c r="J109"/>
      <c r="K109"/>
      <c r="L109"/>
      <c r="M109"/>
      <c r="N109"/>
      <c r="O109"/>
      <c r="P109"/>
    </row>
    <row r="110" spans="1:16" ht="14.5" customHeight="1" x14ac:dyDescent="0.35">
      <c r="A110" s="61" t="s">
        <v>143</v>
      </c>
      <c r="B110" s="62"/>
      <c r="C110" s="62"/>
      <c r="D110" s="62"/>
      <c r="E110" s="62"/>
      <c r="F110" s="62"/>
      <c r="G110" s="62"/>
    </row>
    <row r="111" spans="1:16" s="5" customFormat="1" ht="29" x14ac:dyDescent="0.35">
      <c r="A111" s="4">
        <v>95</v>
      </c>
      <c r="B111" s="4" t="s">
        <v>46</v>
      </c>
      <c r="C111" s="35"/>
      <c r="D111" s="42">
        <v>10</v>
      </c>
      <c r="E111" s="22">
        <v>252.41666666666666</v>
      </c>
      <c r="F111" s="22">
        <v>2524.1666666666665</v>
      </c>
      <c r="G111" s="22" t="s">
        <v>118</v>
      </c>
      <c r="H111" s="1"/>
      <c r="I111"/>
      <c r="J111"/>
      <c r="K111"/>
      <c r="L111"/>
      <c r="M111"/>
      <c r="N111"/>
      <c r="O111"/>
      <c r="P111"/>
    </row>
    <row r="112" spans="1:16" ht="29" x14ac:dyDescent="0.35">
      <c r="A112" s="2">
        <v>96</v>
      </c>
      <c r="B112" s="2" t="s">
        <v>77</v>
      </c>
      <c r="C112" s="37"/>
      <c r="D112" s="38">
        <v>10</v>
      </c>
      <c r="E112" s="21">
        <v>314.54666666666668</v>
      </c>
      <c r="F112" s="21">
        <v>3145.4666666666667</v>
      </c>
      <c r="G112" s="21" t="s">
        <v>118</v>
      </c>
      <c r="H112" s="1"/>
    </row>
    <row r="113" spans="1:16" s="5" customFormat="1" ht="29" x14ac:dyDescent="0.35">
      <c r="A113" s="4">
        <v>97</v>
      </c>
      <c r="B113" s="4" t="s">
        <v>47</v>
      </c>
      <c r="C113" s="35"/>
      <c r="D113" s="42">
        <v>10</v>
      </c>
      <c r="E113" s="22">
        <v>302.39000000000004</v>
      </c>
      <c r="F113" s="22">
        <v>3023.9000000000005</v>
      </c>
      <c r="G113" s="22" t="s">
        <v>118</v>
      </c>
      <c r="H113" s="1"/>
      <c r="I113"/>
      <c r="J113"/>
      <c r="K113"/>
      <c r="L113"/>
      <c r="M113"/>
      <c r="N113"/>
      <c r="O113"/>
      <c r="P113"/>
    </row>
    <row r="114" spans="1:16" ht="14.5" customHeight="1" x14ac:dyDescent="0.35">
      <c r="A114" s="61" t="s">
        <v>144</v>
      </c>
      <c r="B114" s="62"/>
      <c r="C114" s="62"/>
      <c r="D114" s="62"/>
      <c r="E114" s="62"/>
      <c r="F114" s="62"/>
      <c r="G114" s="62"/>
    </row>
    <row r="115" spans="1:16" ht="29" x14ac:dyDescent="0.35">
      <c r="A115" s="2">
        <v>98</v>
      </c>
      <c r="B115" s="2" t="s">
        <v>48</v>
      </c>
      <c r="C115" s="2"/>
      <c r="D115" s="2">
        <v>4</v>
      </c>
      <c r="E115" s="21">
        <v>209.92999999999998</v>
      </c>
      <c r="F115" s="21">
        <v>839.71999999999991</v>
      </c>
      <c r="G115" s="21" t="s">
        <v>118</v>
      </c>
    </row>
    <row r="116" spans="1:16" s="5" customFormat="1" ht="11.15" customHeight="1" x14ac:dyDescent="0.35">
      <c r="A116" s="4">
        <v>99</v>
      </c>
      <c r="B116" s="4" t="s">
        <v>49</v>
      </c>
      <c r="C116" s="4"/>
      <c r="D116" s="4">
        <v>4</v>
      </c>
      <c r="E116" s="22">
        <v>207.43333333333331</v>
      </c>
      <c r="F116" s="22">
        <v>829.73333333333323</v>
      </c>
      <c r="G116" s="22" t="s">
        <v>118</v>
      </c>
      <c r="H116"/>
      <c r="I116"/>
      <c r="J116"/>
      <c r="K116"/>
      <c r="L116"/>
      <c r="M116"/>
      <c r="N116"/>
      <c r="O116"/>
      <c r="P116"/>
    </row>
    <row r="117" spans="1:16" ht="29" x14ac:dyDescent="0.35">
      <c r="A117" s="2">
        <v>100</v>
      </c>
      <c r="B117" s="2" t="s">
        <v>50</v>
      </c>
      <c r="C117" s="2"/>
      <c r="D117" s="2">
        <v>4</v>
      </c>
      <c r="E117" s="21">
        <v>219.0566666666667</v>
      </c>
      <c r="F117" s="21">
        <v>876.2266666666668</v>
      </c>
      <c r="G117" s="21" t="s">
        <v>118</v>
      </c>
    </row>
    <row r="118" spans="1:16" ht="14.5" customHeight="1" x14ac:dyDescent="0.35">
      <c r="A118" s="61" t="s">
        <v>145</v>
      </c>
      <c r="B118" s="62"/>
      <c r="C118" s="62"/>
      <c r="D118" s="62"/>
      <c r="E118" s="62"/>
      <c r="F118" s="62"/>
      <c r="G118" s="62"/>
    </row>
    <row r="119" spans="1:16" s="5" customFormat="1" ht="29" x14ac:dyDescent="0.35">
      <c r="A119" s="4">
        <v>101</v>
      </c>
      <c r="B119" s="4" t="s">
        <v>51</v>
      </c>
      <c r="C119" s="4"/>
      <c r="D119" s="4">
        <v>8</v>
      </c>
      <c r="E119" s="25">
        <v>208.20000000000002</v>
      </c>
      <c r="F119" s="25">
        <v>1665.6000000000001</v>
      </c>
      <c r="G119" s="46" t="s">
        <v>118</v>
      </c>
      <c r="H119"/>
      <c r="I119"/>
      <c r="J119"/>
      <c r="K119"/>
      <c r="L119"/>
      <c r="M119"/>
      <c r="N119"/>
      <c r="O119"/>
      <c r="P119"/>
    </row>
    <row r="120" spans="1:16" s="8" customFormat="1" ht="29" x14ac:dyDescent="0.35">
      <c r="A120" s="7">
        <v>102</v>
      </c>
      <c r="B120" s="7" t="s">
        <v>90</v>
      </c>
      <c r="C120" s="7"/>
      <c r="D120" s="7">
        <v>8</v>
      </c>
      <c r="E120" s="30">
        <v>1040</v>
      </c>
      <c r="F120" s="30">
        <v>8320</v>
      </c>
      <c r="G120" s="29" t="s">
        <v>118</v>
      </c>
      <c r="H120"/>
      <c r="I120"/>
      <c r="J120"/>
      <c r="K120"/>
      <c r="L120"/>
      <c r="M120"/>
      <c r="N120"/>
      <c r="O120"/>
      <c r="P120"/>
    </row>
    <row r="121" spans="1:16" ht="14.5" customHeight="1" x14ac:dyDescent="0.35">
      <c r="A121" s="61" t="s">
        <v>146</v>
      </c>
      <c r="B121" s="62"/>
      <c r="C121" s="62"/>
      <c r="D121" s="62"/>
      <c r="E121" s="62"/>
      <c r="F121" s="62"/>
      <c r="G121" s="62"/>
    </row>
    <row r="122" spans="1:16" s="5" customFormat="1" ht="29" x14ac:dyDescent="0.35">
      <c r="A122" s="4">
        <v>103</v>
      </c>
      <c r="B122" s="4" t="s">
        <v>21</v>
      </c>
      <c r="C122" s="4"/>
      <c r="D122" s="4">
        <v>4</v>
      </c>
      <c r="E122" s="25">
        <v>547.33333333333337</v>
      </c>
      <c r="F122" s="25">
        <v>2189.3333333333335</v>
      </c>
      <c r="G122" s="46" t="s">
        <v>118</v>
      </c>
      <c r="H122"/>
      <c r="I122"/>
      <c r="J122"/>
      <c r="K122"/>
      <c r="L122"/>
      <c r="M122"/>
      <c r="N122"/>
      <c r="O122"/>
      <c r="P122"/>
    </row>
    <row r="123" spans="1:16" ht="29" x14ac:dyDescent="0.35">
      <c r="A123" s="2">
        <v>104</v>
      </c>
      <c r="B123" s="2" t="s">
        <v>52</v>
      </c>
      <c r="C123" s="2"/>
      <c r="D123" s="2">
        <v>4</v>
      </c>
      <c r="E123" s="24">
        <v>585</v>
      </c>
      <c r="F123" s="24">
        <v>2340</v>
      </c>
      <c r="G123" s="47" t="s">
        <v>118</v>
      </c>
    </row>
    <row r="124" spans="1:16" s="5" customFormat="1" ht="29" x14ac:dyDescent="0.35">
      <c r="A124" s="4">
        <v>105</v>
      </c>
      <c r="B124" s="4" t="s">
        <v>78</v>
      </c>
      <c r="C124" s="4"/>
      <c r="D124" s="4">
        <v>2</v>
      </c>
      <c r="E124" s="25">
        <v>2914.6666666666665</v>
      </c>
      <c r="F124" s="25">
        <v>5829.333333333333</v>
      </c>
      <c r="G124" s="46" t="s">
        <v>118</v>
      </c>
      <c r="H124"/>
      <c r="I124"/>
      <c r="J124"/>
      <c r="K124"/>
      <c r="L124"/>
      <c r="M124"/>
      <c r="N124"/>
      <c r="O124"/>
      <c r="P124"/>
    </row>
    <row r="125" spans="1:16" ht="14.5" customHeight="1" x14ac:dyDescent="0.35">
      <c r="A125" s="61" t="s">
        <v>147</v>
      </c>
      <c r="B125" s="62"/>
      <c r="C125" s="62"/>
      <c r="D125" s="62"/>
      <c r="E125" s="62"/>
      <c r="F125" s="62"/>
      <c r="G125" s="62"/>
    </row>
    <row r="126" spans="1:16" ht="14.5" customHeight="1" x14ac:dyDescent="0.35">
      <c r="A126" s="61" t="s">
        <v>79</v>
      </c>
      <c r="B126" s="62"/>
      <c r="C126" s="62"/>
      <c r="D126" s="62"/>
      <c r="E126" s="62"/>
      <c r="F126" s="62"/>
      <c r="G126" s="62"/>
    </row>
    <row r="127" spans="1:16" ht="29" x14ac:dyDescent="0.35">
      <c r="A127" s="2">
        <v>106</v>
      </c>
      <c r="B127" s="2" t="s">
        <v>53</v>
      </c>
      <c r="C127" s="2"/>
      <c r="D127" s="2">
        <v>10</v>
      </c>
      <c r="E127" s="18">
        <v>295</v>
      </c>
      <c r="F127" s="18">
        <v>2950</v>
      </c>
      <c r="G127" s="48" t="s">
        <v>118</v>
      </c>
    </row>
    <row r="128" spans="1:16" s="5" customFormat="1" ht="29" x14ac:dyDescent="0.35">
      <c r="A128" s="4">
        <v>107</v>
      </c>
      <c r="B128" s="4" t="s">
        <v>83</v>
      </c>
      <c r="C128" s="35"/>
      <c r="D128" s="42">
        <v>10</v>
      </c>
      <c r="E128" s="17">
        <v>345</v>
      </c>
      <c r="F128" s="17">
        <v>3450</v>
      </c>
      <c r="G128" s="31" t="s">
        <v>118</v>
      </c>
      <c r="H128" s="1"/>
      <c r="I128"/>
      <c r="J128"/>
      <c r="K128"/>
      <c r="L128"/>
      <c r="M128"/>
      <c r="N128"/>
      <c r="O128"/>
      <c r="P128"/>
    </row>
    <row r="129" spans="1:16" ht="29" x14ac:dyDescent="0.35">
      <c r="A129" s="2">
        <v>108</v>
      </c>
      <c r="B129" s="2" t="s">
        <v>54</v>
      </c>
      <c r="C129" s="2"/>
      <c r="D129" s="2">
        <v>4</v>
      </c>
      <c r="E129" s="18">
        <v>411.66666666666669</v>
      </c>
      <c r="F129" s="18">
        <v>1646.6666666666667</v>
      </c>
      <c r="G129" s="48" t="s">
        <v>118</v>
      </c>
    </row>
    <row r="130" spans="1:16" s="5" customFormat="1" ht="29" x14ac:dyDescent="0.35">
      <c r="A130" s="4">
        <v>109</v>
      </c>
      <c r="B130" s="4" t="s">
        <v>80</v>
      </c>
      <c r="C130" s="35"/>
      <c r="D130" s="42">
        <v>4</v>
      </c>
      <c r="E130" s="17">
        <v>581.66666666666663</v>
      </c>
      <c r="F130" s="17">
        <v>2326.6666666666665</v>
      </c>
      <c r="G130" s="31" t="s">
        <v>118</v>
      </c>
      <c r="H130" s="1"/>
      <c r="I130"/>
      <c r="J130"/>
      <c r="K130"/>
      <c r="L130"/>
      <c r="M130"/>
      <c r="N130"/>
      <c r="O130"/>
      <c r="P130"/>
    </row>
    <row r="131" spans="1:16" ht="29" x14ac:dyDescent="0.35">
      <c r="A131" s="2">
        <v>110</v>
      </c>
      <c r="B131" s="2" t="s">
        <v>81</v>
      </c>
      <c r="C131" s="37"/>
      <c r="D131" s="38">
        <v>4</v>
      </c>
      <c r="E131" s="18">
        <v>821.66666666666663</v>
      </c>
      <c r="F131" s="18">
        <v>3286.6666666666665</v>
      </c>
      <c r="G131" s="48" t="s">
        <v>118</v>
      </c>
      <c r="H131" s="1"/>
    </row>
    <row r="132" spans="1:16" s="5" customFormat="1" ht="29" x14ac:dyDescent="0.35">
      <c r="A132" s="4">
        <v>111</v>
      </c>
      <c r="B132" s="4" t="s">
        <v>55</v>
      </c>
      <c r="C132" s="4"/>
      <c r="D132" s="4">
        <v>2</v>
      </c>
      <c r="E132" s="17">
        <v>4500</v>
      </c>
      <c r="F132" s="17">
        <v>9000</v>
      </c>
      <c r="G132" s="31" t="s">
        <v>118</v>
      </c>
      <c r="H132"/>
      <c r="I132"/>
      <c r="J132"/>
      <c r="K132"/>
      <c r="L132"/>
      <c r="M132"/>
      <c r="N132"/>
      <c r="O132"/>
      <c r="P132"/>
    </row>
    <row r="133" spans="1:16" s="5" customFormat="1" ht="29" x14ac:dyDescent="0.35">
      <c r="A133" s="2">
        <v>112</v>
      </c>
      <c r="B133" s="2" t="s">
        <v>56</v>
      </c>
      <c r="C133" s="2"/>
      <c r="D133" s="2">
        <v>10</v>
      </c>
      <c r="E133" s="18">
        <v>365</v>
      </c>
      <c r="F133" s="18">
        <v>3650</v>
      </c>
      <c r="G133" s="48" t="s">
        <v>118</v>
      </c>
      <c r="H133"/>
      <c r="I133"/>
      <c r="J133"/>
      <c r="K133"/>
      <c r="L133"/>
      <c r="M133"/>
      <c r="N133"/>
      <c r="O133"/>
      <c r="P133"/>
    </row>
    <row r="134" spans="1:16" ht="29" x14ac:dyDescent="0.35">
      <c r="A134" s="4">
        <v>113</v>
      </c>
      <c r="B134" s="42" t="s">
        <v>115</v>
      </c>
      <c r="C134" s="35"/>
      <c r="D134" s="42">
        <v>5</v>
      </c>
      <c r="E134" s="17">
        <v>4750</v>
      </c>
      <c r="F134" s="17">
        <v>23750</v>
      </c>
      <c r="G134" s="31" t="s">
        <v>118</v>
      </c>
    </row>
    <row r="135" spans="1:16" ht="15" customHeight="1" x14ac:dyDescent="0.35">
      <c r="A135" s="67" t="s">
        <v>148</v>
      </c>
      <c r="B135" s="68"/>
      <c r="C135" s="68"/>
      <c r="D135" s="68"/>
      <c r="E135" s="68"/>
      <c r="F135" s="68"/>
      <c r="G135" s="68"/>
    </row>
    <row r="136" spans="1:16" x14ac:dyDescent="0.35">
      <c r="A136" s="60">
        <v>114</v>
      </c>
      <c r="B136" s="44" t="s">
        <v>149</v>
      </c>
      <c r="C136" s="36"/>
      <c r="D136" s="44">
        <v>40</v>
      </c>
      <c r="E136" s="27">
        <v>350</v>
      </c>
      <c r="F136" s="27">
        <v>14000</v>
      </c>
      <c r="G136" s="27"/>
    </row>
    <row r="137" spans="1:16" ht="14.5" customHeight="1" x14ac:dyDescent="0.35">
      <c r="A137" s="63" t="s">
        <v>150</v>
      </c>
      <c r="B137" s="64"/>
      <c r="C137" s="13"/>
      <c r="D137" s="13"/>
      <c r="E137" s="13"/>
      <c r="F137" s="55"/>
      <c r="G137" s="13"/>
    </row>
    <row r="138" spans="1:16" x14ac:dyDescent="0.35">
      <c r="A138" s="65" t="s">
        <v>106</v>
      </c>
      <c r="B138" s="66"/>
      <c r="C138" s="15"/>
      <c r="D138" s="15"/>
      <c r="E138" s="15"/>
      <c r="F138" s="20">
        <v>554089.54666666663</v>
      </c>
      <c r="G138" s="15"/>
    </row>
    <row r="139" spans="1:16" x14ac:dyDescent="0.35">
      <c r="C139" s="6"/>
    </row>
  </sheetData>
  <mergeCells count="23">
    <mergeCell ref="A85:G85"/>
    <mergeCell ref="A105:G105"/>
    <mergeCell ref="A107:G107"/>
    <mergeCell ref="A35:G35"/>
    <mergeCell ref="A2:G2"/>
    <mergeCell ref="A41:G41"/>
    <mergeCell ref="A46:G46"/>
    <mergeCell ref="A63:G63"/>
    <mergeCell ref="A66:G66"/>
    <mergeCell ref="A79:G79"/>
    <mergeCell ref="A80:G80"/>
    <mergeCell ref="A69:G69"/>
    <mergeCell ref="A74:G74"/>
    <mergeCell ref="A34:G34"/>
    <mergeCell ref="A126:G126"/>
    <mergeCell ref="A137:B137"/>
    <mergeCell ref="A138:B138"/>
    <mergeCell ref="A110:G110"/>
    <mergeCell ref="A114:G114"/>
    <mergeCell ref="A118:G118"/>
    <mergeCell ref="A121:G121"/>
    <mergeCell ref="A125:G125"/>
    <mergeCell ref="A135:G13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CAB9FFD7DC994FAA537CA00A2AC262" ma:contentTypeVersion="15" ma:contentTypeDescription="Create a new document." ma:contentTypeScope="" ma:versionID="35ffd3bcffd490728fdd87f786712b2f">
  <xsd:schema xmlns:xsd="http://www.w3.org/2001/XMLSchema" xmlns:xs="http://www.w3.org/2001/XMLSchema" xmlns:p="http://schemas.microsoft.com/office/2006/metadata/properties" xmlns:ns3="385b1ddc-759a-4a8f-8a3d-ed96dc98439e" xmlns:ns4="e9fd923c-477b-4456-a6c1-13119272ab63" targetNamespace="http://schemas.microsoft.com/office/2006/metadata/properties" ma:root="true" ma:fieldsID="eeea59bf6a1168cb2d502815a7c34878" ns3:_="" ns4:_="">
    <xsd:import namespace="385b1ddc-759a-4a8f-8a3d-ed96dc98439e"/>
    <xsd:import namespace="e9fd923c-477b-4456-a6c1-13119272ab6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5b1ddc-759a-4a8f-8a3d-ed96dc98439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d923c-477b-4456-a6c1-13119272a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9fd923c-477b-4456-a6c1-13119272ab63" xsi:nil="true"/>
  </documentManagement>
</p:properties>
</file>

<file path=customXml/itemProps1.xml><?xml version="1.0" encoding="utf-8"?>
<ds:datastoreItem xmlns:ds="http://schemas.openxmlformats.org/officeDocument/2006/customXml" ds:itemID="{14CF2D57-4146-41C0-B88C-FD30543C00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3E9E97-6F5F-4D32-90C3-0F7113BDC9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5b1ddc-759a-4a8f-8a3d-ed96dc98439e"/>
    <ds:schemaRef ds:uri="e9fd923c-477b-4456-a6c1-13119272ab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E2478E-1D93-424F-AAB9-9E2D45EC9604}">
  <ds:schemaRefs>
    <ds:schemaRef ds:uri="http://purl.org/dc/elements/1.1/"/>
    <ds:schemaRef ds:uri="http://schemas.openxmlformats.org/package/2006/metadata/core-properties"/>
    <ds:schemaRef ds:uri="e9fd923c-477b-4456-a6c1-13119272ab63"/>
    <ds:schemaRef ds:uri="http://schemas.microsoft.com/office/2006/metadata/properties"/>
    <ds:schemaRef ds:uri="http://schemas.microsoft.com/office/2006/documentManagement/types"/>
    <ds:schemaRef ds:uri="http://purl.org/dc/dcmitype/"/>
    <ds:schemaRef ds:uri="385b1ddc-759a-4a8f-8a3d-ed96dc98439e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margarete</dc:creator>
  <cp:lastModifiedBy>Luciana Moreira Baeta</cp:lastModifiedBy>
  <cp:lastPrinted>2025-11-17T19:21:15Z</cp:lastPrinted>
  <dcterms:created xsi:type="dcterms:W3CDTF">2025-01-27T19:16:46Z</dcterms:created>
  <dcterms:modified xsi:type="dcterms:W3CDTF">2026-03-20T15:09:00Z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0x010100A5CAB9FFD7DC994FAA537CA00A2AC262</vt:lpwstr>
  </property>
</Properties>
</file>